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Դավթաշեն բակի բարե. աշխ\Ծավալ Հայ\"/>
    </mc:Choice>
  </mc:AlternateContent>
  <xr:revisionPtr revIDLastSave="0" documentId="13_ncr:1_{CF281C40-9EA2-408E-A685-D0E679248BB2}" xr6:coauthVersionLast="47" xr6:coauthVersionMax="47" xr10:uidLastSave="{00000000-0000-0000-0000-000000000000}"/>
  <bookViews>
    <workbookView xWindow="-108" yWindow="-108" windowWidth="23256" windowHeight="12576" tabRatio="788" xr2:uid="{00000000-000D-0000-FFFF-FFFF00000000}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նախ'!$A$1:$F$517</definedName>
    <definedName name="գգգգ">[2]NAX!#REF!</definedName>
    <definedName name="ըւֆւ">[2]NAX!#REF!</definedName>
    <definedName name="օբյեկտային">[1]NAX!#REF!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8" i="9" l="1"/>
  <c r="F482" i="9"/>
  <c r="F426" i="9"/>
  <c r="F430" i="9"/>
  <c r="F434" i="9"/>
  <c r="F438" i="9"/>
  <c r="F442" i="9"/>
  <c r="F446" i="9"/>
  <c r="F450" i="9"/>
  <c r="F454" i="9"/>
  <c r="F458" i="9"/>
  <c r="F462" i="9"/>
  <c r="F466" i="9"/>
  <c r="F470" i="9"/>
  <c r="F474" i="9"/>
  <c r="F478" i="9"/>
  <c r="F422" i="9" l="1"/>
  <c r="F57" i="9" l="1"/>
  <c r="F65" i="9"/>
  <c r="F61" i="9"/>
  <c r="A75" i="9" l="1"/>
  <c r="F49" i="9" l="1"/>
  <c r="F399" i="9"/>
  <c r="F41" i="9"/>
  <c r="F136" i="9"/>
  <c r="F53" i="9"/>
  <c r="F501" i="9"/>
  <c r="F505" i="9"/>
  <c r="F45" i="9"/>
  <c r="F80" i="9"/>
  <c r="F29" i="9"/>
  <c r="F25" i="9"/>
  <c r="F229" i="9"/>
  <c r="F217" i="9"/>
  <c r="F221" i="9"/>
  <c r="F225" i="9"/>
  <c r="F249" i="9"/>
  <c r="F307" i="9"/>
  <c r="F270" i="9"/>
  <c r="F241" i="9"/>
  <c r="F283" i="9"/>
  <c r="F291" i="9"/>
  <c r="F278" i="9"/>
  <c r="F303" i="9"/>
  <c r="F274" i="9"/>
  <c r="F315" i="9"/>
  <c r="F262" i="9"/>
  <c r="F323" i="9"/>
  <c r="F319" i="9"/>
  <c r="F237" i="9"/>
  <c r="F254" i="9"/>
  <c r="F328" i="9"/>
  <c r="F311" i="9"/>
  <c r="F332" i="9"/>
  <c r="F340" i="9"/>
  <c r="F336" i="9"/>
  <c r="F295" i="9"/>
  <c r="F266" i="9"/>
  <c r="F233" i="9"/>
  <c r="F287" i="9"/>
  <c r="F344" i="9"/>
  <c r="F245" i="9"/>
  <c r="F258" i="9"/>
  <c r="F299" i="9"/>
  <c r="F395" i="9"/>
  <c r="F387" i="9"/>
  <c r="F383" i="9"/>
  <c r="F391" i="9"/>
  <c r="F355" i="9"/>
  <c r="F359" i="9"/>
  <c r="F363" i="9"/>
  <c r="F375" i="9"/>
  <c r="F379" i="9"/>
  <c r="F367" i="9"/>
  <c r="F371" i="9"/>
  <c r="F140" i="9"/>
  <c r="F144" i="9"/>
  <c r="F148" i="9"/>
  <c r="F33" i="9"/>
  <c r="F84" i="9"/>
  <c r="F104" i="9"/>
  <c r="F112" i="9"/>
  <c r="F108" i="9"/>
  <c r="F92" i="9"/>
  <c r="F88" i="9"/>
  <c r="F100" i="9"/>
  <c r="F96" i="9"/>
  <c r="F17" i="9"/>
  <c r="F493" i="9"/>
  <c r="F128" i="9"/>
  <c r="F132" i="9"/>
  <c r="F116" i="9"/>
  <c r="F124" i="9"/>
  <c r="F120" i="9"/>
  <c r="F407" i="9"/>
  <c r="F403" i="9"/>
  <c r="F37" i="9"/>
  <c r="F69" i="9"/>
  <c r="F512" i="9" l="1"/>
  <c r="F497" i="9"/>
  <c r="F157" i="9"/>
  <c r="F169" i="9"/>
  <c r="F489" i="9"/>
  <c r="F209" i="9"/>
  <c r="F197" i="9"/>
  <c r="F181" i="9"/>
  <c r="F185" i="9"/>
  <c r="F173" i="9"/>
  <c r="F161" i="9"/>
  <c r="F201" i="9"/>
  <c r="F193" i="9"/>
  <c r="F177" i="9"/>
  <c r="F189" i="9"/>
  <c r="F21" i="9"/>
  <c r="F205" i="9"/>
  <c r="F414" i="9"/>
  <c r="F486" i="9" s="1"/>
  <c r="F165" i="9"/>
  <c r="F153" i="9"/>
  <c r="F76" i="9"/>
  <c r="F13" i="9"/>
  <c r="F509" i="9" l="1"/>
  <c r="F348" i="9"/>
  <c r="F213" i="9" l="1"/>
  <c r="F73" i="9" l="1"/>
  <c r="F351" i="9"/>
  <c r="F411" i="9" s="1"/>
  <c r="F510" i="9" l="1"/>
  <c r="F511" i="9" s="1"/>
  <c r="F513" i="9" l="1"/>
  <c r="F514" i="9" s="1"/>
  <c r="F74" i="9"/>
  <c r="F515" i="9" l="1"/>
</calcChain>
</file>

<file path=xl/sharedStrings.xml><?xml version="1.0" encoding="utf-8"?>
<sst xmlns="http://schemas.openxmlformats.org/spreadsheetml/2006/main" count="268" uniqueCount="145">
  <si>
    <t>NN</t>
  </si>
  <si>
    <t xml:space="preserve">Ընդամենը </t>
  </si>
  <si>
    <t>ԱՇԽԱՏԱՆՔՆԵՐԻ ԱՆՎԱՆՈՒՄԸ</t>
  </si>
  <si>
    <t xml:space="preserve">ՉԱՓՄԱՆ ՄԻԱՎՈՐԸ </t>
  </si>
  <si>
    <t>1 ՄԻԱՎՈՐԻ ԱՐԺԵՔԸ /հազ. Դրամ/</t>
  </si>
  <si>
    <t>ԾԱՎԱԼԸ</t>
  </si>
  <si>
    <t>ՀԱԶ. ԴՐԱՄ</t>
  </si>
  <si>
    <t>ԸՆԴՀԱՆՈՒՐ ԱՐԺԵՔԸ</t>
  </si>
  <si>
    <t>տոկոսը ամբողջի համար</t>
  </si>
  <si>
    <t>ԾԱՎԱԼԱԹԵՐԹ ՆԱԽԱՀԱՇԻՎ</t>
  </si>
  <si>
    <t>Ընդամենը / Итого</t>
  </si>
  <si>
    <t>մ2 / м2</t>
  </si>
  <si>
    <t>մ3 / м3</t>
  </si>
  <si>
    <t>տ / т</t>
  </si>
  <si>
    <t>ԱԱՀ 20% / 20% НДС</t>
  </si>
  <si>
    <t>հատ</t>
  </si>
  <si>
    <t>մ2/м2</t>
  </si>
  <si>
    <t>գմ/пм</t>
  </si>
  <si>
    <t xml:space="preserve">մ3/м3 </t>
  </si>
  <si>
    <t>տ/т</t>
  </si>
  <si>
    <t>հատ / штук</t>
  </si>
  <si>
    <t xml:space="preserve">տ
т </t>
  </si>
  <si>
    <t>Շին աղբի կուտակում, դուրս բերում տարածքից, բարձում ա/մեք վրա և տեղափոխում 13կմ Сбор строй мусора, вывоз из здания, погрузка  на самосвалы и вывоз</t>
  </si>
  <si>
    <t>մ / м</t>
  </si>
  <si>
    <t>Մետաղական խողովակ Ф48*3մմ, L=1000մմ                Стальная труба Ф48*3.0мм,  L=1000мм</t>
  </si>
  <si>
    <t>Պողպատե թիթեղ  3,0մմ          Стальной лист 3,0мм</t>
  </si>
  <si>
    <t>Մետաղական տարրերի երկտակ յուղաներկում  Двухэтапная роспись маслом</t>
  </si>
  <si>
    <t>կ-տ / к-т</t>
  </si>
  <si>
    <t>Սարքեր/ սարքավորումներ/ Оборудование</t>
  </si>
  <si>
    <t>Ընդամենը /ներառյալ սարքեր/սարքավորումները/</t>
  </si>
  <si>
    <t>Խաղասարքերի, մարզասարքերի ապամոնտաժում, հանձնում պատվիրատուին 
Разборка игрушек, спортинвентаря, доставка до заказчика</t>
  </si>
  <si>
    <t>Նստարանների ապամոնտաժում, հանձնում պատվիրատուին
Демонтаж скамеек, доставка заказчику.</t>
  </si>
  <si>
    <t>Աղբամանների ապամոնտաժում, հանձնում պատվիրատուին
Демонтаж мусорных баков, доставка заказчику</t>
  </si>
  <si>
    <t xml:space="preserve">գմ/пм </t>
  </si>
  <si>
    <t>Խճային նախաշերտի իրականացում 12սմ հաստության Выполнение гравийного слой толщиной 12 см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</si>
  <si>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</si>
  <si>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</si>
  <si>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Բետոնե եզրաքարերի տեղադրում 200*80մմ չափերով, B15 դասի բետոնե հիմքով, առանց ծակոտիների Установка  бордюров размером 200*80мм, с бетонным основанием класса В15</t>
  </si>
  <si>
    <t>Փայտե նստատեղով նստարանի կառուցում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</si>
  <si>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</si>
  <si>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Խճային ծածկույթի քանդում                                   РАЗБОРКА ПОКРЫТИЙ ЩЕБЕНОЧНЫХ</t>
  </si>
  <si>
    <t>Քառակուսի խողովակ 80*80*3մմ Квадратная труба 80*80*3 мм</t>
  </si>
  <si>
    <t>Քառակուսի խողովակ 40*30*2մմ Квадратная труба 40*30*2 мм</t>
  </si>
  <si>
    <t>Քառակուսի խողովակ 20*20*2մմ Квадратная труба 20*20*2 мм</t>
  </si>
  <si>
    <t>ԵԲ նախաշերտի պատրաստում B15 դասի բետոնից 80մմ հաստությամբ</t>
  </si>
  <si>
    <t>Ամրանային ցանցի տեղադրում Ф10 А500с 
Монтаж армирующей сетки Ф10 А500с</t>
  </si>
  <si>
    <t>Ամրանային ցանցի  Ф10 А500с 200*200մմ
армирующей сетка Ф10 А500с 200*200мм</t>
  </si>
  <si>
    <t xml:space="preserve">Ռետինե փշրանքներից միաձույլ ծածկույթ 15 մմ հաստությամբ, գունավոր, գծանշումով    Покрытие из резиновой крошки толщиной 15 мм, цветное            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</si>
  <si>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</si>
  <si>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Նույնի տեղափոխում մինչև 13կմ              Вывоз до 13км</t>
  </si>
  <si>
    <t>Բիտումի լցաբաշխում (4.12տ 1000մ2)  Распределение битумной заливки (4,12т 1000м2)</t>
  </si>
  <si>
    <t>Մետաղական ցանկապատ</t>
  </si>
  <si>
    <t>Մետաղական ցանկապատի կառուցում և տեղադրում Строительство и установка металлического забора</t>
  </si>
  <si>
    <t xml:space="preserve">Մետաղական ցանկապատի երկտակ յուղաներկումДвухэтапная роспись маслом металлического забора </t>
  </si>
  <si>
    <t>Եզրաքարերի ապամոնտաժում բետոնե հիմքերի հետ միասին Демонтаж бордюров вместе с бетонным фундаментом</t>
  </si>
  <si>
    <t>´áõë³ÑáÕÇ ÷éáõÙ Ó»éùáí Ï³Ý³ã ï³ñ³ÍùÝ»ñáõÙ /15ëÙ Ñ³ëï./
Запекание почвы вручную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</si>
  <si>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</si>
  <si>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</si>
  <si>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Ավելորդ բնահողի բարձում և տեղափոխում մինչև 12կմ հեռավորության վրա Выемка и транспортировка излишков грунта на расстояние до 12 км</t>
  </si>
  <si>
    <t>Ավելացած գրունտի ետլիցք և հարթեցում տեղում Выравнивание земли на участке</t>
  </si>
  <si>
    <t>ԵԲ նախաշերտի պատրաստում B7.5 դասի բետոնից 10սմ հաստությամբ</t>
  </si>
  <si>
    <t xml:space="preserve">Բետոնե կետային հիմքերի կառուցում B15 դասի բետոնից 0,5*0,5*1,0  Строительство бетонной фундамент из бетона класса В15                                   </t>
  </si>
  <si>
    <t>Մետաղական հենասյուների մոնտաժում                                  Монтаж стальных труб</t>
  </si>
  <si>
    <t>մ3/м3</t>
  </si>
  <si>
    <t>հատ/шт</t>
  </si>
  <si>
    <t xml:space="preserve">Ֆուտբոլի դարպասի կառուցում/ 2հատ/,  </t>
  </si>
  <si>
    <t>Մետաղական դարպասի պատրաստում և տեղադրում 
Подготовка и установка металлических ворот</t>
  </si>
  <si>
    <t>Մետաղական ուղղանկյուն խողովակ 80*80*4մմ 
Труба металлическая прямоугольная 80*80*4мм</t>
  </si>
  <si>
    <t>·Ù/пм</t>
  </si>
  <si>
    <t>Մետաղական ուղղանկյուն խողովակ 40*40*3մմ 
Труба металлическая прямоугольная 40*40*3мм</t>
  </si>
  <si>
    <t>Մետղական թերթ 8մմ հաստությամբ 
Металлический лист толщиной 5мм</t>
  </si>
  <si>
    <t>Ù2/м2</t>
  </si>
  <si>
    <t xml:space="preserve">Մետաղական մասերի երկտակ ներկում Двухслойная краска </t>
  </si>
  <si>
    <t>Ֆուտբոլի դարպասի ցանց Сетка футбольных ворот</t>
  </si>
  <si>
    <t>Բասկետբոլի վահան՝ ներառյալ ամրացման դետալները, զամբյուղը և ցանցը</t>
  </si>
  <si>
    <t>լրակազմ / компл</t>
  </si>
  <si>
    <t>Բնահողի մշակումը  3 կարգի գրունտներում, կողլից Обработка почвы на почвах 3 класса</t>
  </si>
  <si>
    <t>Բնահողի մշակումը  4 կարգի գրունտներում, կողլիցք Обработка почвы на почвах 4 класса</t>
  </si>
  <si>
    <t>Բնահողի ետլիցք բուլդոզերով Обратная засыпка грунта бульдозером</t>
  </si>
  <si>
    <t>Մետաղական ցանկապատի կառուցում և տեղադրում /ներառյալ դարպասները և դռնակները/  Строительство и установка металлического забора /в т.ч. ворот и дверей/</t>
  </si>
  <si>
    <t>Ծխնի Петля</t>
  </si>
  <si>
    <t>կտ</t>
  </si>
  <si>
    <t>Մետաղական ցանկապատի երկտակ յուղաներկում դարպասների և դռնակների հետ միասին Двухэтапная роспись маслом металлического забора вместе с воротами и дверьми</t>
  </si>
  <si>
    <t>Ֆուտբոլի դաշտի մետաղական ցանկապատ</t>
  </si>
  <si>
    <t>Քառակուսի խողովակ 50*30*2մմ Квадратная труба 50*30*2 мм</t>
  </si>
  <si>
    <t>ՖՈՒՏԲՈԼԻ ԴԱՇՏ</t>
  </si>
  <si>
    <t>ԿԱՌՈՒՑՈՂԱԿԱՆ ԱՇԽԱՏԱՆՔՆԵՐ</t>
  </si>
  <si>
    <t>Բետոնե եզրաքարերի տեղադրում 300*150մմ չափերով, B15 դասի բետոնե հիմքով,  Установка бетонных бордюров размером 300*150мм, с бетонным основанием класса В15</t>
  </si>
  <si>
    <t>ԼՈՒՍԱՎՈՐՈՒԹՅՈՒՆ</t>
  </si>
  <si>
    <t>ԵԲ նախաշերտի պատրաստում B15 դասի բետոնից 100մմ հաստությամբ</t>
  </si>
  <si>
    <t>Մետաղական զրուցատաղավարի ապամոնտաժում, հանձնում պատվիրատուին
Демонтаж металлической беседки и доставка заказчику</t>
  </si>
  <si>
    <t>Տարածքի մեքենայացված հարթեցում Механизированная планировка территории</t>
  </si>
  <si>
    <t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</si>
  <si>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</si>
  <si>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Շին մոնտ աշխատանքներ</t>
  </si>
  <si>
    <t>Արտաքին լուսավորության ինքնավար ԼԴ լուսատու, 150 Վտ,  IP65, -30°...+50° C, լուսավորվածության կարգավորում</t>
  </si>
  <si>
    <t xml:space="preserve">Բետոնե կետային հիմքերի կառուցում B15 դասի բետոնից 0,4*0,4*0.6 Строительство бетонной фундамент из бетона класса В15                                   </t>
  </si>
  <si>
    <t>Մետաղական խողովակ Փ 76*3.0մմ              Стальная труба Ф76*3.0мм</t>
  </si>
  <si>
    <t>Մետաղական խողովակ Փ 57*3.0մմ              Стальная труба Ф57*3.0мм</t>
  </si>
  <si>
    <t>Մետաղական խողովակ Փ 40*3.0մմ              Стальная труба Ф40*3.0мм</t>
  </si>
  <si>
    <t>Մետաղական թերթ 3մմ հաստությամբ 
Металлический лист толщиной 3мм</t>
  </si>
  <si>
    <t>Պլաստմասե խցան Ф57մմ</t>
  </si>
  <si>
    <t>Ասֆալտբետոնե շերտի քանդում մասնակի կտրումով՝ ներառյալ շերտերը
Снос асфальтобетонного слоя включая слои</t>
  </si>
  <si>
    <t>Խճային հիմքի իրականացում 10սմ հաստության Реализация гравийного основания толщиной 10 см.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</si>
  <si>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</si>
  <si>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Մանրահատիկ ասֆալտբետոնե ծածկույթի իրականացում - 4սմ /«Բ» տիպի (վերին շերտ)/     Выполнение мелкозернистого асфальтобетонного покрытия - 4 см.</t>
  </si>
  <si>
    <t>Բետոնե ձևավոր սալիկների իրականացում 4սմ հաստությամբ, երկրորդ շերտը գունավոր 
Реализация бетонной фигурной плитки толщиной 6 см, второй слой окрашен</t>
  </si>
  <si>
    <t>Ֆուտբոլի դաշտի մետաղական ցանկապատի ապամոնտաժում  և հանձնում պատվիրատուին /ներառյալ բետոնային հիմքերը/ Демонтаж металлического забора и доставка заказчику</t>
  </si>
  <si>
    <t>Տարածքում առկա մետաղական տարրերի ապանոնտաժում, հանձնում պատվիրատուին /ֆուտբոլի դարպաս, և այլն/ Сбор металлических элементов, имеющихся в наличии на территории, доставка до заказчика</t>
  </si>
  <si>
    <t>Բետոնե մասերի քանդում
Снос бетонных частей</t>
  </si>
  <si>
    <t>Խճային հիմք 12սմ հաստության Реализация гравийного основания толщиной 12 см.</t>
  </si>
  <si>
    <t xml:space="preserve">Ամրան A-III Ø=16մմ /մետաղական հենասյուների տակ/                     Арматура A-III Ø=16мм  /под стальные трубы/ </t>
  </si>
  <si>
    <t xml:space="preserve">Երկաթբետոնե որմնախարսխի կառուցում B20 դասի  Строительство железобетонной цоколя из бетона класса В20                                   </t>
  </si>
  <si>
    <t xml:space="preserve">Ամրան երկայնական A-III Ø=12մմ  Арматура A-III Ø=12мм  </t>
  </si>
  <si>
    <t xml:space="preserve">Անուր A-I Ø=8մմ  Арматура A-I Ø=8мм  </t>
  </si>
  <si>
    <t>Թերթապողպատ 3մմ Листовая сталь 3мм</t>
  </si>
  <si>
    <t>ՈՌՈԳՄԱՆ ՑԱՆՑ/ИРРИГАЦИОННАЯ СЕТЬ</t>
  </si>
  <si>
    <t>Ասֆալտբետոնե շերտի քանդում երկկողմանի կտրումով, 0,5մ լայնությամբ /իր շերտերով/
Снос асфальтобетонного слоя вместе слоями</t>
  </si>
  <si>
    <t>IV Ï³ñ·Ç ·ñáõÝïÇ Ùß³ÏáõÙ ¿ùëÏ³í³ïáñáí ³/ÇÝùÝ³Ã³÷»ñÇ íñ³ µ³ñÓ»Éáí</t>
  </si>
  <si>
    <t>III Ï³ñ·Ç ·ñáõÝïÇ Ùß³ÏáõÙ ¿ùëÏ³í³ïáñáí ³/ÇÝùÝ³Ã³÷»ñÇ íñ³ µ³ñÓ»Éáí</t>
  </si>
  <si>
    <t>Բնահողի լրամշակումը 2-րդ կարգի գրունտներում ձեռքով                                                       РАЗРАБОТКА ГРУНТА ВРУЧНУЮ, ГРУНТ 2 ГРУППЫ</t>
  </si>
  <si>
    <t>Նախապատրաստական շերտի իրականացում ավազով  խողովակների տակ         
Выполнение подготовительного слоя песком под труб</t>
  </si>
  <si>
    <t xml:space="preserve">Բնահողի ետլիցք բուլդոզերով                       ЗАСЫПКА БУЛЬДОЗЕРАМИ             </t>
  </si>
  <si>
    <t>Ավելորդ բնահողի բարձում և տեղափոխում մինչև 13կմ հեռավորության վրա Выемка и транспортировка излишков грунта на расстояние до 13 км</t>
  </si>
  <si>
    <t>Խճային հիմքի իրականացում 15սմ հաստության Реализация гравийного основания толщиной 15 см.</t>
  </si>
  <si>
    <t>Մանրահատիկ ասֆալտբետոնե ծածկույթի իրականացում - 5սմ    Выполнение мелкозернистого асфальтобетонного покрытия - 5 см.</t>
  </si>
  <si>
    <t>տեղ/мест</t>
  </si>
  <si>
    <t xml:space="preserve">Խողովակաշարերի տեղադրում պողպատե խողովակներից 32*3.0մմ տրամագծով հիդրավլիիկ փորձարկումով Монтаж трубопроводов из стальных труб - гидравлическое испытание - диаметр 32*3,0мм                                                       </t>
  </si>
  <si>
    <t>Մետաղական խողովակների յուղաներկում 2 անգամ                  Окраска стальных труб антикор. краской /2 раза /</t>
  </si>
  <si>
    <t>100մ2 / 100м2</t>
  </si>
  <si>
    <t xml:space="preserve">Պողպատե ձևավոր մասերի տեղադրում Монтаж стальных фасонных деталей    </t>
  </si>
  <si>
    <t xml:space="preserve">Պողպատե ջրթող փականի տեղադրում Ф32մմ           
Установка стальной задвижки Ф32мм       </t>
  </si>
  <si>
    <t>Բազալտե սալահատակի քանդում
Снос базалтого пола</t>
  </si>
  <si>
    <t>´áõë³ÑáÕÇ ձեռքբերում</t>
  </si>
  <si>
    <t>Բետոնե սալահատակի քանդում իր շերտերով
Снос бетонного покрытия</t>
  </si>
  <si>
    <t xml:space="preserve">Բնահողի ետլիցք Обратная засыпка грунта </t>
  </si>
  <si>
    <t xml:space="preserve">Ռետինե փշրանքներից միաձույլ ծածկույթ 20 մմ հաստությամբ, գունավոր, գծանշումով    Покрытие из резиновой крошки толщиной 20 мм, цветное            </t>
  </si>
  <si>
    <t>Նոր մանկական խաղասարք §5 տեղանի կարուսել¦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</si>
  <si>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 xml:space="preserve">Միացում գործող գծին Ф50մմ Врезка Ф50мм                        </t>
  </si>
  <si>
    <t xml:space="preserve">Պողպատե փականի տեղադրում Ф50մմ           
Установка стальной задвижки Ф50мм       </t>
  </si>
  <si>
    <t xml:space="preserve"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t>
  </si>
  <si>
    <t>Պաշտպանիչ շերտի իրականացում ավազով խողովակների վրա         
Выполнение защитного слоя песком над трубы</t>
  </si>
  <si>
    <t>ê»ñÙÇ ó³ÝáõÙ 1Ù2 - 25·ñ
Посев семян</t>
  </si>
  <si>
    <t>Գույք</t>
  </si>
  <si>
    <t>Երևան քաղաքի Դավթաշեն վարչական շրջանի Դավթաշեն 2-րդ թաղամաս   13,14,15 շենքերի բակի բարեկարգման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</si>
</sst>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000"/>
    <numFmt numFmtId="165" formatCode="0.0000"/>
    <numFmt numFmtId="166" formatCode="0.00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sz val="12"/>
      <name val="Arial Unicode"/>
      <family val="2"/>
      <charset val="204"/>
    </font>
    <font>
      <b/>
      <i/>
      <sz val="12"/>
      <name val="Arial Unicode"/>
      <family val="2"/>
      <charset val="204"/>
    </font>
    <font>
      <sz val="11"/>
      <name val="Arial Unicode"/>
      <family val="2"/>
      <charset val="204"/>
    </font>
    <font>
      <b/>
      <u/>
      <sz val="12"/>
      <name val="Arial Unicode"/>
      <family val="2"/>
      <charset val="204"/>
    </font>
    <font>
      <sz val="11"/>
      <name val="Arial LatArm"/>
      <family val="2"/>
    </font>
    <font>
      <sz val="16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3" fillId="0" borderId="0" xfId="0" applyFont="1" applyFill="1"/>
    <xf numFmtId="164" fontId="6" fillId="0" borderId="0" xfId="0" applyNumberFormat="1" applyFont="1" applyFill="1"/>
    <xf numFmtId="2" fontId="9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Alignment="1">
      <alignment wrapText="1"/>
    </xf>
    <xf numFmtId="2" fontId="13" fillId="0" borderId="0" xfId="0" applyNumberFormat="1" applyFont="1" applyFill="1"/>
    <xf numFmtId="2" fontId="13" fillId="0" borderId="0" xfId="0" applyNumberFormat="1" applyFont="1" applyFill="1" applyAlignment="1">
      <alignment wrapText="1"/>
    </xf>
    <xf numFmtId="165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vertical="center"/>
    </xf>
    <xf numFmtId="1" fontId="6" fillId="0" borderId="0" xfId="0" applyNumberFormat="1" applyFont="1" applyFill="1"/>
    <xf numFmtId="1" fontId="10" fillId="0" borderId="0" xfId="0" applyNumberFormat="1" applyFont="1" applyFill="1" applyAlignment="1">
      <alignment vertical="center"/>
    </xf>
    <xf numFmtId="1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" fontId="13" fillId="0" borderId="0" xfId="0" applyNumberFormat="1" applyFont="1" applyFill="1"/>
    <xf numFmtId="1" fontId="10" fillId="0" borderId="0" xfId="0" applyNumberFormat="1" applyFont="1" applyFill="1" applyAlignment="1">
      <alignment horizontal="center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right" vertical="center" wrapText="1"/>
    </xf>
    <xf numFmtId="2" fontId="8" fillId="0" borderId="4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164" fontId="6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right" vertical="center" wrapText="1"/>
    </xf>
    <xf numFmtId="1" fontId="11" fillId="0" borderId="1" xfId="0" applyNumberFormat="1" applyFont="1" applyFill="1" applyBorder="1"/>
    <xf numFmtId="2" fontId="11" fillId="0" borderId="1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wrapText="1"/>
    </xf>
    <xf numFmtId="2" fontId="11" fillId="0" borderId="1" xfId="0" applyNumberFormat="1" applyFont="1" applyFill="1" applyBorder="1"/>
    <xf numFmtId="166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/>
    <xf numFmtId="2" fontId="13" fillId="0" borderId="1" xfId="0" applyNumberFormat="1" applyFont="1" applyFill="1" applyBorder="1" applyAlignment="1">
      <alignment wrapText="1"/>
    </xf>
    <xf numFmtId="2" fontId="13" fillId="0" borderId="1" xfId="0" applyNumberFormat="1" applyFont="1" applyFill="1" applyBorder="1"/>
    <xf numFmtId="166" fontId="14" fillId="0" borderId="1" xfId="0" applyNumberFormat="1" applyFont="1" applyFill="1" applyBorder="1" applyAlignment="1">
      <alignment horizontal="center" vertical="center"/>
    </xf>
  </cellXfs>
  <cellStyles count="14">
    <cellStyle name="Normal" xfId="0" builtinId="0"/>
    <cellStyle name="Normal 10" xfId="13" xr:uid="{00000000-0005-0000-0000-000001000000}"/>
    <cellStyle name="Normal 11" xfId="6" xr:uid="{00000000-0005-0000-0000-000002000000}"/>
    <cellStyle name="Normal 2 2" xfId="11" xr:uid="{00000000-0005-0000-0000-000003000000}"/>
    <cellStyle name="Normal 2 2 2" xfId="1" xr:uid="{00000000-0005-0000-0000-000004000000}"/>
    <cellStyle name="Normal 2 2 2 2 3" xfId="12" xr:uid="{00000000-0005-0000-0000-000005000000}"/>
    <cellStyle name="Normal 3" xfId="10" xr:uid="{00000000-0005-0000-0000-000006000000}"/>
    <cellStyle name="Normal 3 2" xfId="8" xr:uid="{00000000-0005-0000-0000-000007000000}"/>
    <cellStyle name="Normal 4 2 2" xfId="2" xr:uid="{00000000-0005-0000-0000-000008000000}"/>
    <cellStyle name="Обычный 2" xfId="4" xr:uid="{00000000-0005-0000-0000-000009000000}"/>
    <cellStyle name="Обычный 2 2" xfId="9" xr:uid="{00000000-0005-0000-0000-00000A000000}"/>
    <cellStyle name="Обычный 3" xfId="7" xr:uid="{00000000-0005-0000-0000-00000B000000}"/>
    <cellStyle name="Обычный 5" xfId="3" xr:uid="{00000000-0005-0000-0000-00000C000000}"/>
    <cellStyle name="Финансовый 2" xfId="5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7.%20Naxahashiv%202018\01.18-%20Abovyan%20Kangar\Naxahashiv\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6"/>
  <sheetViews>
    <sheetView tabSelected="1" view="pageBreakPreview" zoomScale="80" zoomScaleNormal="80" zoomScaleSheetLayoutView="80" workbookViewId="0">
      <selection activeCell="C13" sqref="C13:C16"/>
    </sheetView>
  </sheetViews>
  <sheetFormatPr defaultColWidth="9.109375" defaultRowHeight="13.8"/>
  <cols>
    <col min="1" max="1" width="9.33203125" style="25" customWidth="1"/>
    <col min="2" max="2" width="52.5546875" style="3" customWidth="1"/>
    <col min="3" max="3" width="9.33203125" style="2" bestFit="1" customWidth="1"/>
    <col min="4" max="4" width="10.44140625" style="1" customWidth="1"/>
    <col min="5" max="5" width="20.33203125" style="9" customWidth="1"/>
    <col min="6" max="6" width="22.5546875" style="1" customWidth="1"/>
    <col min="7" max="8" width="9.109375" style="1" customWidth="1"/>
    <col min="9" max="16384" width="9.109375" style="1"/>
  </cols>
  <sheetData>
    <row r="1" spans="1:6" ht="15" customHeight="1">
      <c r="A1" s="52" t="s">
        <v>144</v>
      </c>
      <c r="B1" s="52"/>
      <c r="C1" s="52"/>
      <c r="D1" s="52"/>
      <c r="E1" s="52"/>
      <c r="F1" s="52"/>
    </row>
    <row r="2" spans="1:6" ht="39" customHeight="1">
      <c r="A2" s="52"/>
      <c r="B2" s="52"/>
      <c r="C2" s="52"/>
      <c r="D2" s="52"/>
      <c r="E2" s="52"/>
      <c r="F2" s="52"/>
    </row>
    <row r="3" spans="1:6" ht="14.25" customHeight="1">
      <c r="A3" s="26"/>
      <c r="B3" s="24"/>
      <c r="C3" s="24"/>
      <c r="D3" s="24"/>
      <c r="E3" s="24"/>
      <c r="F3" s="24"/>
    </row>
    <row r="4" spans="1:6" ht="14.25" customHeight="1">
      <c r="A4" s="26"/>
      <c r="B4" s="24"/>
      <c r="C4" s="24"/>
      <c r="D4" s="24"/>
      <c r="E4" s="24"/>
      <c r="F4" s="24"/>
    </row>
    <row r="5" spans="1:6" ht="14.25" customHeight="1">
      <c r="A5" s="26"/>
      <c r="B5" s="24"/>
      <c r="C5" s="24"/>
      <c r="D5" s="24"/>
      <c r="E5" s="24"/>
      <c r="F5" s="24"/>
    </row>
    <row r="6" spans="1:6">
      <c r="A6" s="41" t="s">
        <v>9</v>
      </c>
      <c r="B6" s="41"/>
      <c r="C6" s="41"/>
      <c r="D6" s="41"/>
      <c r="E6" s="41"/>
      <c r="F6" s="41"/>
    </row>
    <row r="7" spans="1:6">
      <c r="A7" s="42"/>
      <c r="B7" s="42"/>
      <c r="C7" s="42"/>
      <c r="D7" s="42"/>
      <c r="E7" s="42"/>
      <c r="F7" s="42"/>
    </row>
    <row r="8" spans="1:6" ht="42.75" customHeight="1">
      <c r="A8" s="43" t="s">
        <v>0</v>
      </c>
      <c r="B8" s="44" t="s">
        <v>2</v>
      </c>
      <c r="C8" s="45" t="s">
        <v>3</v>
      </c>
      <c r="D8" s="45" t="s">
        <v>5</v>
      </c>
      <c r="E8" s="46" t="s">
        <v>4</v>
      </c>
      <c r="F8" s="47" t="s">
        <v>7</v>
      </c>
    </row>
    <row r="9" spans="1:6" ht="13.5" customHeight="1">
      <c r="A9" s="43"/>
      <c r="B9" s="44"/>
      <c r="C9" s="45"/>
      <c r="D9" s="45"/>
      <c r="E9" s="46"/>
      <c r="F9" s="47"/>
    </row>
    <row r="10" spans="1:6" ht="58.5" customHeight="1">
      <c r="A10" s="43"/>
      <c r="B10" s="44"/>
      <c r="C10" s="45"/>
      <c r="D10" s="45"/>
      <c r="E10" s="46"/>
      <c r="F10" s="47"/>
    </row>
    <row r="11" spans="1:6" s="4" customFormat="1" ht="70.5" customHeight="1">
      <c r="A11" s="43"/>
      <c r="B11" s="44"/>
      <c r="C11" s="45"/>
      <c r="D11" s="45"/>
      <c r="E11" s="46"/>
      <c r="F11" s="6" t="s">
        <v>6</v>
      </c>
    </row>
    <row r="12" spans="1:6" s="4" customFormat="1">
      <c r="A12" s="27">
        <v>1</v>
      </c>
      <c r="B12" s="5">
        <v>2</v>
      </c>
      <c r="C12" s="5">
        <v>3</v>
      </c>
      <c r="D12" s="5">
        <v>4</v>
      </c>
      <c r="E12" s="27">
        <v>5</v>
      </c>
      <c r="F12" s="5">
        <v>6</v>
      </c>
    </row>
    <row r="13" spans="1:6" ht="14.25" customHeight="1">
      <c r="A13" s="39">
        <v>1</v>
      </c>
      <c r="B13" s="32" t="s">
        <v>48</v>
      </c>
      <c r="C13" s="33" t="s">
        <v>19</v>
      </c>
      <c r="D13" s="34">
        <v>6.5</v>
      </c>
      <c r="E13" s="34">
        <v>1.8</v>
      </c>
      <c r="F13" s="34">
        <f t="shared" ref="F13" si="0">D13*E13</f>
        <v>11.700000000000001</v>
      </c>
    </row>
    <row r="14" spans="1:6">
      <c r="A14" s="39"/>
      <c r="B14" s="32"/>
      <c r="C14" s="33"/>
      <c r="D14" s="34"/>
      <c r="E14" s="34"/>
      <c r="F14" s="34"/>
    </row>
    <row r="15" spans="1:6">
      <c r="A15" s="39"/>
      <c r="B15" s="32"/>
      <c r="C15" s="33"/>
      <c r="D15" s="34"/>
      <c r="E15" s="34"/>
      <c r="F15" s="34"/>
    </row>
    <row r="16" spans="1:6" ht="26.25" customHeight="1">
      <c r="A16" s="39"/>
      <c r="B16" s="32"/>
      <c r="C16" s="33"/>
      <c r="D16" s="34"/>
      <c r="E16" s="34"/>
      <c r="F16" s="34"/>
    </row>
    <row r="17" spans="1:6" ht="14.25" customHeight="1">
      <c r="A17" s="39">
        <v>2</v>
      </c>
      <c r="B17" s="32" t="s">
        <v>49</v>
      </c>
      <c r="C17" s="33" t="s">
        <v>13</v>
      </c>
      <c r="D17" s="34">
        <v>6.5</v>
      </c>
      <c r="E17" s="34">
        <v>3.5</v>
      </c>
      <c r="F17" s="34">
        <f t="shared" ref="F17" si="1">D17*E17</f>
        <v>22.75</v>
      </c>
    </row>
    <row r="18" spans="1:6">
      <c r="A18" s="39"/>
      <c r="B18" s="32"/>
      <c r="C18" s="33"/>
      <c r="D18" s="34"/>
      <c r="E18" s="34"/>
      <c r="F18" s="34"/>
    </row>
    <row r="19" spans="1:6">
      <c r="A19" s="39"/>
      <c r="B19" s="32"/>
      <c r="C19" s="33"/>
      <c r="D19" s="34"/>
      <c r="E19" s="34"/>
      <c r="F19" s="34"/>
    </row>
    <row r="20" spans="1:6" ht="9.75" customHeight="1">
      <c r="A20" s="39"/>
      <c r="B20" s="32"/>
      <c r="C20" s="33"/>
      <c r="D20" s="34"/>
      <c r="E20" s="34"/>
      <c r="F20" s="34"/>
    </row>
    <row r="21" spans="1:6" ht="14.25" customHeight="1">
      <c r="A21" s="39">
        <v>3</v>
      </c>
      <c r="B21" s="32" t="s">
        <v>107</v>
      </c>
      <c r="C21" s="33" t="s">
        <v>17</v>
      </c>
      <c r="D21" s="34">
        <v>72.8</v>
      </c>
      <c r="E21" s="34">
        <v>0.7</v>
      </c>
      <c r="F21" s="34">
        <f t="shared" ref="F21" si="2">D21*E21</f>
        <v>50.959999999999994</v>
      </c>
    </row>
    <row r="22" spans="1:6">
      <c r="A22" s="39"/>
      <c r="B22" s="32"/>
      <c r="C22" s="33"/>
      <c r="D22" s="34"/>
      <c r="E22" s="34"/>
      <c r="F22" s="34"/>
    </row>
    <row r="23" spans="1:6">
      <c r="A23" s="39"/>
      <c r="B23" s="32"/>
      <c r="C23" s="33"/>
      <c r="D23" s="34"/>
      <c r="E23" s="34"/>
      <c r="F23" s="34"/>
    </row>
    <row r="24" spans="1:6" ht="26.25" customHeight="1">
      <c r="A24" s="39"/>
      <c r="B24" s="32"/>
      <c r="C24" s="33"/>
      <c r="D24" s="34"/>
      <c r="E24" s="34"/>
      <c r="F24" s="34"/>
    </row>
    <row r="25" spans="1:6" ht="14.25" customHeight="1">
      <c r="A25" s="39">
        <v>4</v>
      </c>
      <c r="B25" s="32" t="s">
        <v>109</v>
      </c>
      <c r="C25" s="33" t="s">
        <v>18</v>
      </c>
      <c r="D25" s="34">
        <v>5.04</v>
      </c>
      <c r="E25" s="34">
        <v>23.2</v>
      </c>
      <c r="F25" s="34">
        <f t="shared" ref="F25" si="3">D25*E25</f>
        <v>116.928</v>
      </c>
    </row>
    <row r="26" spans="1:6">
      <c r="A26" s="39"/>
      <c r="B26" s="32"/>
      <c r="C26" s="33"/>
      <c r="D26" s="34"/>
      <c r="E26" s="34"/>
      <c r="F26" s="34"/>
    </row>
    <row r="27" spans="1:6">
      <c r="A27" s="39"/>
      <c r="B27" s="32"/>
      <c r="C27" s="33"/>
      <c r="D27" s="34"/>
      <c r="E27" s="34"/>
      <c r="F27" s="34"/>
    </row>
    <row r="28" spans="1:6" ht="15.75" customHeight="1">
      <c r="A28" s="39"/>
      <c r="B28" s="32"/>
      <c r="C28" s="33"/>
      <c r="D28" s="34"/>
      <c r="E28" s="34"/>
      <c r="F28" s="34"/>
    </row>
    <row r="29" spans="1:6" ht="14.25" customHeight="1">
      <c r="A29" s="39">
        <v>5</v>
      </c>
      <c r="B29" s="32" t="s">
        <v>108</v>
      </c>
      <c r="C29" s="33" t="s">
        <v>21</v>
      </c>
      <c r="D29" s="34">
        <v>0.35</v>
      </c>
      <c r="E29" s="34">
        <v>83</v>
      </c>
      <c r="F29" s="34">
        <f t="shared" ref="F29" si="4">D29*E29</f>
        <v>29.049999999999997</v>
      </c>
    </row>
    <row r="30" spans="1:6">
      <c r="A30" s="39"/>
      <c r="B30" s="32"/>
      <c r="C30" s="33"/>
      <c r="D30" s="34"/>
      <c r="E30" s="34"/>
      <c r="F30" s="34"/>
    </row>
    <row r="31" spans="1:6" ht="10.5" customHeight="1">
      <c r="A31" s="39"/>
      <c r="B31" s="32"/>
      <c r="C31" s="33"/>
      <c r="D31" s="34"/>
      <c r="E31" s="34"/>
      <c r="F31" s="34"/>
    </row>
    <row r="32" spans="1:6" ht="39" customHeight="1">
      <c r="A32" s="39"/>
      <c r="B32" s="32"/>
      <c r="C32" s="33"/>
      <c r="D32" s="34"/>
      <c r="E32" s="34"/>
      <c r="F32" s="34"/>
    </row>
    <row r="33" spans="1:6" ht="14.25" customHeight="1">
      <c r="A33" s="39">
        <v>6</v>
      </c>
      <c r="B33" s="32" t="s">
        <v>54</v>
      </c>
      <c r="C33" s="33" t="s">
        <v>17</v>
      </c>
      <c r="D33" s="34">
        <v>361.3</v>
      </c>
      <c r="E33" s="34">
        <v>1.33</v>
      </c>
      <c r="F33" s="34">
        <f t="shared" ref="F33" si="5">D33*E33</f>
        <v>480.52900000000005</v>
      </c>
    </row>
    <row r="34" spans="1:6">
      <c r="A34" s="39"/>
      <c r="B34" s="32"/>
      <c r="C34" s="33"/>
      <c r="D34" s="34"/>
      <c r="E34" s="34"/>
      <c r="F34" s="34"/>
    </row>
    <row r="35" spans="1:6">
      <c r="A35" s="39"/>
      <c r="B35" s="32"/>
      <c r="C35" s="33"/>
      <c r="D35" s="34"/>
      <c r="E35" s="34"/>
      <c r="F35" s="34"/>
    </row>
    <row r="36" spans="1:6" ht="15" customHeight="1">
      <c r="A36" s="39"/>
      <c r="B36" s="32"/>
      <c r="C36" s="33"/>
      <c r="D36" s="34"/>
      <c r="E36" s="34"/>
      <c r="F36" s="34"/>
    </row>
    <row r="37" spans="1:6" ht="14.25" customHeight="1">
      <c r="A37" s="39">
        <v>7</v>
      </c>
      <c r="B37" s="32" t="s">
        <v>102</v>
      </c>
      <c r="C37" s="33" t="s">
        <v>12</v>
      </c>
      <c r="D37" s="34">
        <v>37.5</v>
      </c>
      <c r="E37" s="34">
        <v>5.58</v>
      </c>
      <c r="F37" s="34">
        <f t="shared" ref="F37" si="6">D37*E37</f>
        <v>209.25</v>
      </c>
    </row>
    <row r="38" spans="1:6">
      <c r="A38" s="39"/>
      <c r="B38" s="32"/>
      <c r="C38" s="33"/>
      <c r="D38" s="34"/>
      <c r="E38" s="34"/>
      <c r="F38" s="34"/>
    </row>
    <row r="39" spans="1:6">
      <c r="A39" s="39"/>
      <c r="B39" s="32"/>
      <c r="C39" s="33"/>
      <c r="D39" s="34"/>
      <c r="E39" s="34"/>
      <c r="F39" s="34"/>
    </row>
    <row r="40" spans="1:6">
      <c r="A40" s="39"/>
      <c r="B40" s="32"/>
      <c r="C40" s="33"/>
      <c r="D40" s="34"/>
      <c r="E40" s="34"/>
      <c r="F40" s="34"/>
    </row>
    <row r="41" spans="1:6" ht="14.25" customHeight="1">
      <c r="A41" s="39">
        <v>8</v>
      </c>
      <c r="B41" s="32" t="s">
        <v>40</v>
      </c>
      <c r="C41" s="33" t="s">
        <v>12</v>
      </c>
      <c r="D41" s="34">
        <v>112.5</v>
      </c>
      <c r="E41" s="34">
        <v>0.7</v>
      </c>
      <c r="F41" s="34">
        <f t="shared" ref="F41" si="7">D41*E41</f>
        <v>78.75</v>
      </c>
    </row>
    <row r="42" spans="1:6">
      <c r="A42" s="39"/>
      <c r="B42" s="32"/>
      <c r="C42" s="33"/>
      <c r="D42" s="34"/>
      <c r="E42" s="34"/>
      <c r="F42" s="34"/>
    </row>
    <row r="43" spans="1:6">
      <c r="A43" s="39"/>
      <c r="B43" s="32"/>
      <c r="C43" s="33"/>
      <c r="D43" s="34"/>
      <c r="E43" s="34"/>
      <c r="F43" s="34"/>
    </row>
    <row r="44" spans="1:6" ht="6.75" customHeight="1">
      <c r="A44" s="39"/>
      <c r="B44" s="32"/>
      <c r="C44" s="33"/>
      <c r="D44" s="34"/>
      <c r="E44" s="34"/>
      <c r="F44" s="34"/>
    </row>
    <row r="45" spans="1:6" ht="14.25" customHeight="1">
      <c r="A45" s="39">
        <v>9</v>
      </c>
      <c r="B45" s="32" t="s">
        <v>134</v>
      </c>
      <c r="C45" s="33" t="s">
        <v>16</v>
      </c>
      <c r="D45" s="34">
        <v>20</v>
      </c>
      <c r="E45" s="34">
        <v>0.65</v>
      </c>
      <c r="F45" s="34">
        <f t="shared" ref="F45" si="8">D45*E45</f>
        <v>13</v>
      </c>
    </row>
    <row r="46" spans="1:6">
      <c r="A46" s="39"/>
      <c r="B46" s="32"/>
      <c r="C46" s="33"/>
      <c r="D46" s="34"/>
      <c r="E46" s="34"/>
      <c r="F46" s="34"/>
    </row>
    <row r="47" spans="1:6">
      <c r="A47" s="39"/>
      <c r="B47" s="32"/>
      <c r="C47" s="33"/>
      <c r="D47" s="34"/>
      <c r="E47" s="34"/>
      <c r="F47" s="34"/>
    </row>
    <row r="48" spans="1:6" ht="26.25" customHeight="1">
      <c r="A48" s="39"/>
      <c r="B48" s="32"/>
      <c r="C48" s="33"/>
      <c r="D48" s="34"/>
      <c r="E48" s="34"/>
      <c r="F48" s="34"/>
    </row>
    <row r="49" spans="1:6" ht="14.25" customHeight="1">
      <c r="A49" s="39">
        <v>10</v>
      </c>
      <c r="B49" s="32" t="s">
        <v>132</v>
      </c>
      <c r="C49" s="33" t="s">
        <v>16</v>
      </c>
      <c r="D49" s="34">
        <v>20</v>
      </c>
      <c r="E49" s="34">
        <v>0.65</v>
      </c>
      <c r="F49" s="34">
        <f t="shared" ref="F49" si="9">D49*E49</f>
        <v>13</v>
      </c>
    </row>
    <row r="50" spans="1:6">
      <c r="A50" s="39"/>
      <c r="B50" s="32"/>
      <c r="C50" s="33"/>
      <c r="D50" s="34"/>
      <c r="E50" s="34"/>
      <c r="F50" s="34"/>
    </row>
    <row r="51" spans="1:6">
      <c r="A51" s="39"/>
      <c r="B51" s="32"/>
      <c r="C51" s="33"/>
      <c r="D51" s="34"/>
      <c r="E51" s="34"/>
      <c r="F51" s="34"/>
    </row>
    <row r="52" spans="1:6" ht="31.5" customHeight="1">
      <c r="A52" s="39"/>
      <c r="B52" s="32"/>
      <c r="C52" s="33"/>
      <c r="D52" s="34"/>
      <c r="E52" s="34"/>
      <c r="F52" s="34"/>
    </row>
    <row r="53" spans="1:6" ht="14.25" customHeight="1">
      <c r="A53" s="39">
        <v>11</v>
      </c>
      <c r="B53" s="32" t="s">
        <v>90</v>
      </c>
      <c r="C53" s="33" t="s">
        <v>64</v>
      </c>
      <c r="D53" s="34">
        <v>1</v>
      </c>
      <c r="E53" s="34">
        <v>9.3000000000000007</v>
      </c>
      <c r="F53" s="34">
        <f t="shared" ref="F53" si="10">D53*E53</f>
        <v>9.3000000000000007</v>
      </c>
    </row>
    <row r="54" spans="1:6">
      <c r="A54" s="39"/>
      <c r="B54" s="32"/>
      <c r="C54" s="33"/>
      <c r="D54" s="34"/>
      <c r="E54" s="34"/>
      <c r="F54" s="34"/>
    </row>
    <row r="55" spans="1:6">
      <c r="A55" s="39"/>
      <c r="B55" s="32"/>
      <c r="C55" s="33"/>
      <c r="D55" s="34"/>
      <c r="E55" s="34"/>
      <c r="F55" s="34"/>
    </row>
    <row r="56" spans="1:6" ht="24.75" customHeight="1">
      <c r="A56" s="39"/>
      <c r="B56" s="32"/>
      <c r="C56" s="33"/>
      <c r="D56" s="34"/>
      <c r="E56" s="34"/>
      <c r="F56" s="34"/>
    </row>
    <row r="57" spans="1:6" ht="14.25" customHeight="1">
      <c r="A57" s="39">
        <v>12</v>
      </c>
      <c r="B57" s="32" t="s">
        <v>30</v>
      </c>
      <c r="C57" s="33" t="s">
        <v>20</v>
      </c>
      <c r="D57" s="34">
        <v>7</v>
      </c>
      <c r="E57" s="34">
        <v>6.4</v>
      </c>
      <c r="F57" s="34">
        <f t="shared" ref="F57" si="11">D57*E57</f>
        <v>44.800000000000004</v>
      </c>
    </row>
    <row r="58" spans="1:6">
      <c r="A58" s="39"/>
      <c r="B58" s="32"/>
      <c r="C58" s="33"/>
      <c r="D58" s="34"/>
      <c r="E58" s="34"/>
      <c r="F58" s="34"/>
    </row>
    <row r="59" spans="1:6">
      <c r="A59" s="39"/>
      <c r="B59" s="32"/>
      <c r="C59" s="33"/>
      <c r="D59" s="34"/>
      <c r="E59" s="34"/>
      <c r="F59" s="34"/>
    </row>
    <row r="60" spans="1:6" ht="28.5" customHeight="1">
      <c r="A60" s="39"/>
      <c r="B60" s="32"/>
      <c r="C60" s="33"/>
      <c r="D60" s="34"/>
      <c r="E60" s="34"/>
      <c r="F60" s="34"/>
    </row>
    <row r="61" spans="1:6" ht="14.25" customHeight="1">
      <c r="A61" s="39">
        <v>13</v>
      </c>
      <c r="B61" s="32" t="s">
        <v>31</v>
      </c>
      <c r="C61" s="33" t="s">
        <v>20</v>
      </c>
      <c r="D61" s="34">
        <v>7</v>
      </c>
      <c r="E61" s="34">
        <v>5.15</v>
      </c>
      <c r="F61" s="34">
        <f t="shared" ref="F61" si="12">D61*E61</f>
        <v>36.050000000000004</v>
      </c>
    </row>
    <row r="62" spans="1:6">
      <c r="A62" s="39"/>
      <c r="B62" s="32"/>
      <c r="C62" s="33"/>
      <c r="D62" s="34"/>
      <c r="E62" s="34"/>
      <c r="F62" s="34"/>
    </row>
    <row r="63" spans="1:6">
      <c r="A63" s="39"/>
      <c r="B63" s="32"/>
      <c r="C63" s="33"/>
      <c r="D63" s="34"/>
      <c r="E63" s="34"/>
      <c r="F63" s="34"/>
    </row>
    <row r="64" spans="1:6">
      <c r="A64" s="39"/>
      <c r="B64" s="32"/>
      <c r="C64" s="33"/>
      <c r="D64" s="34"/>
      <c r="E64" s="34"/>
      <c r="F64" s="34"/>
    </row>
    <row r="65" spans="1:6" ht="14.25" customHeight="1">
      <c r="A65" s="39">
        <v>14</v>
      </c>
      <c r="B65" s="32" t="s">
        <v>32</v>
      </c>
      <c r="C65" s="33" t="s">
        <v>20</v>
      </c>
      <c r="D65" s="34">
        <v>2</v>
      </c>
      <c r="E65" s="34">
        <v>3.22</v>
      </c>
      <c r="F65" s="34">
        <f t="shared" ref="F65" si="13">D65*E65</f>
        <v>6.44</v>
      </c>
    </row>
    <row r="66" spans="1:6">
      <c r="A66" s="39"/>
      <c r="B66" s="32"/>
      <c r="C66" s="33"/>
      <c r="D66" s="34"/>
      <c r="E66" s="34"/>
      <c r="F66" s="34"/>
    </row>
    <row r="67" spans="1:6">
      <c r="A67" s="39"/>
      <c r="B67" s="32"/>
      <c r="C67" s="33"/>
      <c r="D67" s="34"/>
      <c r="E67" s="34"/>
      <c r="F67" s="34"/>
    </row>
    <row r="68" spans="1:6" ht="30" customHeight="1">
      <c r="A68" s="39"/>
      <c r="B68" s="32"/>
      <c r="C68" s="33"/>
      <c r="D68" s="34"/>
      <c r="E68" s="34"/>
      <c r="F68" s="34"/>
    </row>
    <row r="69" spans="1:6" ht="14.25" customHeight="1">
      <c r="A69" s="39">
        <v>15</v>
      </c>
      <c r="B69" s="32" t="s">
        <v>22</v>
      </c>
      <c r="C69" s="33" t="s">
        <v>13</v>
      </c>
      <c r="D69" s="34">
        <v>209.5</v>
      </c>
      <c r="E69" s="34">
        <v>4.7</v>
      </c>
      <c r="F69" s="34">
        <f t="shared" ref="F69" si="14">D69*E69</f>
        <v>984.65000000000009</v>
      </c>
    </row>
    <row r="70" spans="1:6">
      <c r="A70" s="39"/>
      <c r="B70" s="32"/>
      <c r="C70" s="33"/>
      <c r="D70" s="34"/>
      <c r="E70" s="34"/>
      <c r="F70" s="34"/>
    </row>
    <row r="71" spans="1:6">
      <c r="A71" s="39"/>
      <c r="B71" s="32"/>
      <c r="C71" s="33"/>
      <c r="D71" s="34"/>
      <c r="E71" s="34"/>
      <c r="F71" s="34"/>
    </row>
    <row r="72" spans="1:6" ht="26.25" customHeight="1">
      <c r="A72" s="39"/>
      <c r="B72" s="32"/>
      <c r="C72" s="33"/>
      <c r="D72" s="34"/>
      <c r="E72" s="34"/>
      <c r="F72" s="34"/>
    </row>
    <row r="73" spans="1:6" ht="24" customHeight="1">
      <c r="A73" s="36" t="s">
        <v>1</v>
      </c>
      <c r="B73" s="37"/>
      <c r="C73" s="37"/>
      <c r="D73" s="37"/>
      <c r="E73" s="37"/>
      <c r="F73" s="20">
        <f>SUM(F13:F72)</f>
        <v>2107.1570000000002</v>
      </c>
    </row>
    <row r="74" spans="1:6" ht="24" customHeight="1">
      <c r="A74" s="40" t="s">
        <v>8</v>
      </c>
      <c r="B74" s="40"/>
      <c r="C74" s="40"/>
      <c r="D74" s="40"/>
      <c r="E74" s="40"/>
      <c r="F74" s="10">
        <f>F73/($F$510)</f>
        <v>6.2847839820159415E-2</v>
      </c>
    </row>
    <row r="75" spans="1:6">
      <c r="A75" s="38" t="e">
        <f>#REF!</f>
        <v>#REF!</v>
      </c>
      <c r="B75" s="38"/>
      <c r="C75" s="38"/>
      <c r="D75" s="38"/>
      <c r="E75" s="38"/>
      <c r="F75" s="38"/>
    </row>
    <row r="76" spans="1:6" ht="14.25" customHeight="1">
      <c r="A76" s="35">
        <v>16</v>
      </c>
      <c r="B76" s="32" t="s">
        <v>91</v>
      </c>
      <c r="C76" s="33" t="s">
        <v>16</v>
      </c>
      <c r="D76" s="34">
        <v>797.2</v>
      </c>
      <c r="E76" s="34">
        <v>1.7999999999999999E-2</v>
      </c>
      <c r="F76" s="34">
        <f>D76*E76</f>
        <v>14.349600000000001</v>
      </c>
    </row>
    <row r="77" spans="1:6">
      <c r="A77" s="35"/>
      <c r="B77" s="32"/>
      <c r="C77" s="33"/>
      <c r="D77" s="34"/>
      <c r="E77" s="34"/>
      <c r="F77" s="34"/>
    </row>
    <row r="78" spans="1:6">
      <c r="A78" s="35"/>
      <c r="B78" s="32"/>
      <c r="C78" s="33"/>
      <c r="D78" s="34"/>
      <c r="E78" s="34"/>
      <c r="F78" s="34"/>
    </row>
    <row r="79" spans="1:6">
      <c r="A79" s="35"/>
      <c r="B79" s="32"/>
      <c r="C79" s="33"/>
      <c r="D79" s="34"/>
      <c r="E79" s="34"/>
      <c r="F79" s="34"/>
    </row>
    <row r="80" spans="1:6" ht="14.25" customHeight="1">
      <c r="A80" s="35">
        <v>17</v>
      </c>
      <c r="B80" s="32" t="s">
        <v>35</v>
      </c>
      <c r="C80" s="33" t="s">
        <v>16</v>
      </c>
      <c r="D80" s="34">
        <v>797.2</v>
      </c>
      <c r="E80" s="34">
        <v>0.3</v>
      </c>
      <c r="F80" s="34">
        <f t="shared" ref="F80" si="15">D80*E80</f>
        <v>239.16</v>
      </c>
    </row>
    <row r="81" spans="1:6">
      <c r="A81" s="35"/>
      <c r="B81" s="32"/>
      <c r="C81" s="33"/>
      <c r="D81" s="34"/>
      <c r="E81" s="34"/>
      <c r="F81" s="34"/>
    </row>
    <row r="82" spans="1:6">
      <c r="A82" s="35"/>
      <c r="B82" s="32"/>
      <c r="C82" s="33"/>
      <c r="D82" s="34"/>
      <c r="E82" s="34"/>
      <c r="F82" s="34"/>
    </row>
    <row r="83" spans="1:6">
      <c r="A83" s="35"/>
      <c r="B83" s="32"/>
      <c r="C83" s="33"/>
      <c r="D83" s="34"/>
      <c r="E83" s="34"/>
      <c r="F83" s="34"/>
    </row>
    <row r="84" spans="1:6" ht="14.25" customHeight="1">
      <c r="A84" s="35">
        <v>18</v>
      </c>
      <c r="B84" s="32" t="s">
        <v>34</v>
      </c>
      <c r="C84" s="33" t="s">
        <v>18</v>
      </c>
      <c r="D84" s="34">
        <v>33.6</v>
      </c>
      <c r="E84" s="34">
        <v>7.94</v>
      </c>
      <c r="F84" s="34">
        <f t="shared" ref="F84" si="16">D84*E84</f>
        <v>266.78400000000005</v>
      </c>
    </row>
    <row r="85" spans="1:6">
      <c r="A85" s="35"/>
      <c r="B85" s="32"/>
      <c r="C85" s="33"/>
      <c r="D85" s="34"/>
      <c r="E85" s="34"/>
      <c r="F85" s="34"/>
    </row>
    <row r="86" spans="1:6">
      <c r="A86" s="35"/>
      <c r="B86" s="32"/>
      <c r="C86" s="33"/>
      <c r="D86" s="34"/>
      <c r="E86" s="34"/>
      <c r="F86" s="34"/>
    </row>
    <row r="87" spans="1:6">
      <c r="A87" s="35"/>
      <c r="B87" s="32"/>
      <c r="C87" s="33"/>
      <c r="D87" s="34"/>
      <c r="E87" s="34"/>
      <c r="F87" s="34"/>
    </row>
    <row r="88" spans="1:6">
      <c r="A88" s="35">
        <v>19</v>
      </c>
      <c r="B88" s="32" t="s">
        <v>44</v>
      </c>
      <c r="C88" s="33" t="s">
        <v>18</v>
      </c>
      <c r="D88" s="34">
        <v>22.400000000000002</v>
      </c>
      <c r="E88" s="34">
        <v>41.43</v>
      </c>
      <c r="F88" s="34">
        <f t="shared" ref="F88" si="17">D88*E88</f>
        <v>928.03200000000004</v>
      </c>
    </row>
    <row r="89" spans="1:6">
      <c r="A89" s="35"/>
      <c r="B89" s="32"/>
      <c r="C89" s="33"/>
      <c r="D89" s="34"/>
      <c r="E89" s="34"/>
      <c r="F89" s="34"/>
    </row>
    <row r="90" spans="1:6">
      <c r="A90" s="35"/>
      <c r="B90" s="32"/>
      <c r="C90" s="33"/>
      <c r="D90" s="34"/>
      <c r="E90" s="34"/>
      <c r="F90" s="34"/>
    </row>
    <row r="91" spans="1:6">
      <c r="A91" s="35"/>
      <c r="B91" s="32"/>
      <c r="C91" s="33"/>
      <c r="D91" s="34"/>
      <c r="E91" s="34"/>
      <c r="F91" s="34"/>
    </row>
    <row r="92" spans="1:6" ht="14.25" customHeight="1">
      <c r="A92" s="35">
        <v>20</v>
      </c>
      <c r="B92" s="32" t="s">
        <v>45</v>
      </c>
      <c r="C92" s="33" t="s">
        <v>19</v>
      </c>
      <c r="D92" s="34">
        <v>1.73</v>
      </c>
      <c r="E92" s="34">
        <v>25.9</v>
      </c>
      <c r="F92" s="34">
        <f t="shared" ref="F92" si="18">D92*E92</f>
        <v>44.806999999999995</v>
      </c>
    </row>
    <row r="93" spans="1:6">
      <c r="A93" s="35"/>
      <c r="B93" s="32"/>
      <c r="C93" s="33"/>
      <c r="D93" s="34"/>
      <c r="E93" s="34"/>
      <c r="F93" s="34"/>
    </row>
    <row r="94" spans="1:6">
      <c r="A94" s="35"/>
      <c r="B94" s="32"/>
      <c r="C94" s="33"/>
      <c r="D94" s="34"/>
      <c r="E94" s="34"/>
      <c r="F94" s="34"/>
    </row>
    <row r="95" spans="1:6" ht="5.25" customHeight="1">
      <c r="A95" s="35"/>
      <c r="B95" s="32"/>
      <c r="C95" s="33"/>
      <c r="D95" s="34"/>
      <c r="E95" s="34"/>
      <c r="F95" s="34"/>
    </row>
    <row r="96" spans="1:6" ht="14.25" customHeight="1">
      <c r="A96" s="35">
        <v>21</v>
      </c>
      <c r="B96" s="32" t="s">
        <v>46</v>
      </c>
      <c r="C96" s="33" t="s">
        <v>19</v>
      </c>
      <c r="D96" s="34">
        <v>1.73</v>
      </c>
      <c r="E96" s="34">
        <v>389</v>
      </c>
      <c r="F96" s="34">
        <f t="shared" ref="F96" si="19">D96*E96</f>
        <v>672.97</v>
      </c>
    </row>
    <row r="97" spans="1:6">
      <c r="A97" s="35"/>
      <c r="B97" s="32"/>
      <c r="C97" s="33"/>
      <c r="D97" s="34"/>
      <c r="E97" s="34"/>
      <c r="F97" s="34"/>
    </row>
    <row r="98" spans="1:6">
      <c r="A98" s="35"/>
      <c r="B98" s="32"/>
      <c r="C98" s="33"/>
      <c r="D98" s="34"/>
      <c r="E98" s="34"/>
      <c r="F98" s="34"/>
    </row>
    <row r="99" spans="1:6">
      <c r="A99" s="35"/>
      <c r="B99" s="32"/>
      <c r="C99" s="33"/>
      <c r="D99" s="34"/>
      <c r="E99" s="34"/>
      <c r="F99" s="34"/>
    </row>
    <row r="100" spans="1:6" ht="14.25" customHeight="1">
      <c r="A100" s="35">
        <v>22</v>
      </c>
      <c r="B100" s="32" t="s">
        <v>47</v>
      </c>
      <c r="C100" s="33" t="s">
        <v>16</v>
      </c>
      <c r="D100" s="34">
        <v>280</v>
      </c>
      <c r="E100" s="34">
        <v>14.6</v>
      </c>
      <c r="F100" s="34">
        <f t="shared" ref="F100" si="20">D100*E100</f>
        <v>4088</v>
      </c>
    </row>
    <row r="101" spans="1:6">
      <c r="A101" s="35"/>
      <c r="B101" s="32"/>
      <c r="C101" s="33"/>
      <c r="D101" s="34"/>
      <c r="E101" s="34"/>
      <c r="F101" s="34"/>
    </row>
    <row r="102" spans="1:6">
      <c r="A102" s="35"/>
      <c r="B102" s="32"/>
      <c r="C102" s="33"/>
      <c r="D102" s="34"/>
      <c r="E102" s="34"/>
      <c r="F102" s="34"/>
    </row>
    <row r="103" spans="1:6">
      <c r="A103" s="35"/>
      <c r="B103" s="32"/>
      <c r="C103" s="33"/>
      <c r="D103" s="34"/>
      <c r="E103" s="34"/>
      <c r="F103" s="34"/>
    </row>
    <row r="104" spans="1:6" ht="14.25" customHeight="1">
      <c r="A104" s="35">
        <v>23</v>
      </c>
      <c r="B104" s="32" t="s">
        <v>103</v>
      </c>
      <c r="C104" s="33" t="s">
        <v>11</v>
      </c>
      <c r="D104" s="34">
        <v>215</v>
      </c>
      <c r="E104" s="34">
        <v>1.7</v>
      </c>
      <c r="F104" s="34">
        <f t="shared" ref="F104" si="21">D104*E104</f>
        <v>365.5</v>
      </c>
    </row>
    <row r="105" spans="1:6">
      <c r="A105" s="35"/>
      <c r="B105" s="32"/>
      <c r="C105" s="33"/>
      <c r="D105" s="34"/>
      <c r="E105" s="34"/>
      <c r="F105" s="34"/>
    </row>
    <row r="106" spans="1:6">
      <c r="A106" s="35"/>
      <c r="B106" s="32"/>
      <c r="C106" s="33"/>
      <c r="D106" s="34"/>
      <c r="E106" s="34"/>
      <c r="F106" s="34"/>
    </row>
    <row r="107" spans="1:6">
      <c r="A107" s="35"/>
      <c r="B107" s="32"/>
      <c r="C107" s="33"/>
      <c r="D107" s="34"/>
      <c r="E107" s="34"/>
      <c r="F107" s="34"/>
    </row>
    <row r="108" spans="1:6" ht="14.25" customHeight="1">
      <c r="A108" s="35">
        <v>24</v>
      </c>
      <c r="B108" s="32" t="s">
        <v>50</v>
      </c>
      <c r="C108" s="33" t="s">
        <v>19</v>
      </c>
      <c r="D108" s="34">
        <v>0.89</v>
      </c>
      <c r="E108" s="34">
        <v>256.60000000000002</v>
      </c>
      <c r="F108" s="34">
        <f t="shared" ref="F108" si="22">D108*E108</f>
        <v>228.37400000000002</v>
      </c>
    </row>
    <row r="109" spans="1:6">
      <c r="A109" s="35"/>
      <c r="B109" s="32"/>
      <c r="C109" s="33"/>
      <c r="D109" s="34"/>
      <c r="E109" s="34"/>
      <c r="F109" s="34"/>
    </row>
    <row r="110" spans="1:6">
      <c r="A110" s="35"/>
      <c r="B110" s="32"/>
      <c r="C110" s="33"/>
      <c r="D110" s="34"/>
      <c r="E110" s="34"/>
      <c r="F110" s="34"/>
    </row>
    <row r="111" spans="1:6">
      <c r="A111" s="35"/>
      <c r="B111" s="32"/>
      <c r="C111" s="33"/>
      <c r="D111" s="34"/>
      <c r="E111" s="34"/>
      <c r="F111" s="34"/>
    </row>
    <row r="112" spans="1:6" ht="14.25" customHeight="1">
      <c r="A112" s="35">
        <v>25</v>
      </c>
      <c r="B112" s="32" t="s">
        <v>105</v>
      </c>
      <c r="C112" s="33" t="s">
        <v>11</v>
      </c>
      <c r="D112" s="34">
        <v>215</v>
      </c>
      <c r="E112" s="34">
        <v>3.84</v>
      </c>
      <c r="F112" s="34">
        <f t="shared" ref="F112" si="23">D112*E112</f>
        <v>825.6</v>
      </c>
    </row>
    <row r="113" spans="1:6">
      <c r="A113" s="35"/>
      <c r="B113" s="32"/>
      <c r="C113" s="33"/>
      <c r="D113" s="34"/>
      <c r="E113" s="34"/>
      <c r="F113" s="34"/>
    </row>
    <row r="114" spans="1:6">
      <c r="A114" s="35"/>
      <c r="B114" s="32"/>
      <c r="C114" s="33"/>
      <c r="D114" s="34"/>
      <c r="E114" s="34"/>
      <c r="F114" s="34"/>
    </row>
    <row r="115" spans="1:6">
      <c r="A115" s="35"/>
      <c r="B115" s="32"/>
      <c r="C115" s="33"/>
      <c r="D115" s="34"/>
      <c r="E115" s="34"/>
      <c r="F115" s="34"/>
    </row>
    <row r="116" spans="1:6" ht="14.25" customHeight="1">
      <c r="A116" s="35">
        <v>26</v>
      </c>
      <c r="B116" s="32" t="s">
        <v>110</v>
      </c>
      <c r="C116" s="33" t="s">
        <v>18</v>
      </c>
      <c r="D116" s="34">
        <v>2.4</v>
      </c>
      <c r="E116" s="34">
        <v>7.94</v>
      </c>
      <c r="F116" s="34">
        <f t="shared" ref="F116" si="24">D116*E116</f>
        <v>19.056000000000001</v>
      </c>
    </row>
    <row r="117" spans="1:6">
      <c r="A117" s="35"/>
      <c r="B117" s="32"/>
      <c r="C117" s="33"/>
      <c r="D117" s="34"/>
      <c r="E117" s="34"/>
      <c r="F117" s="34"/>
    </row>
    <row r="118" spans="1:6">
      <c r="A118" s="35"/>
      <c r="B118" s="32"/>
      <c r="C118" s="33"/>
      <c r="D118" s="34"/>
      <c r="E118" s="34"/>
      <c r="F118" s="34"/>
    </row>
    <row r="119" spans="1:6">
      <c r="A119" s="35"/>
      <c r="B119" s="32"/>
      <c r="C119" s="33"/>
      <c r="D119" s="34"/>
      <c r="E119" s="34"/>
      <c r="F119" s="34"/>
    </row>
    <row r="120" spans="1:6" ht="14.25" customHeight="1">
      <c r="A120" s="35">
        <v>27</v>
      </c>
      <c r="B120" s="32" t="s">
        <v>104</v>
      </c>
      <c r="C120" s="33" t="s">
        <v>18</v>
      </c>
      <c r="D120" s="34">
        <v>0.8</v>
      </c>
      <c r="E120" s="34">
        <v>23.26</v>
      </c>
      <c r="F120" s="34">
        <f t="shared" ref="F120" si="25">D120*E120</f>
        <v>18.608000000000001</v>
      </c>
    </row>
    <row r="121" spans="1:6">
      <c r="A121" s="35"/>
      <c r="B121" s="32"/>
      <c r="C121" s="33"/>
      <c r="D121" s="34"/>
      <c r="E121" s="34"/>
      <c r="F121" s="34"/>
    </row>
    <row r="122" spans="1:6">
      <c r="A122" s="35"/>
      <c r="B122" s="32"/>
      <c r="C122" s="33"/>
      <c r="D122" s="34"/>
      <c r="E122" s="34"/>
      <c r="F122" s="34"/>
    </row>
    <row r="123" spans="1:6">
      <c r="A123" s="35"/>
      <c r="B123" s="32"/>
      <c r="C123" s="33"/>
      <c r="D123" s="34"/>
      <c r="E123" s="34"/>
      <c r="F123" s="34"/>
    </row>
    <row r="124" spans="1:6" ht="14.25" customHeight="1">
      <c r="A124" s="35">
        <v>28</v>
      </c>
      <c r="B124" s="32" t="s">
        <v>106</v>
      </c>
      <c r="C124" s="33" t="s">
        <v>11</v>
      </c>
      <c r="D124" s="34">
        <v>20</v>
      </c>
      <c r="E124" s="34">
        <v>5.61</v>
      </c>
      <c r="F124" s="34">
        <f>D124*E124</f>
        <v>112.2</v>
      </c>
    </row>
    <row r="125" spans="1:6">
      <c r="A125" s="35"/>
      <c r="B125" s="32"/>
      <c r="C125" s="33"/>
      <c r="D125" s="34"/>
      <c r="E125" s="34"/>
      <c r="F125" s="34"/>
    </row>
    <row r="126" spans="1:6">
      <c r="A126" s="35"/>
      <c r="B126" s="32"/>
      <c r="C126" s="33"/>
      <c r="D126" s="34"/>
      <c r="E126" s="34"/>
      <c r="F126" s="34"/>
    </row>
    <row r="127" spans="1:6">
      <c r="A127" s="35"/>
      <c r="B127" s="32"/>
      <c r="C127" s="33"/>
      <c r="D127" s="34"/>
      <c r="E127" s="34"/>
      <c r="F127" s="34"/>
    </row>
    <row r="128" spans="1:6" ht="14.25" customHeight="1">
      <c r="A128" s="35">
        <v>29</v>
      </c>
      <c r="B128" s="32" t="s">
        <v>36</v>
      </c>
      <c r="C128" s="33" t="s">
        <v>18</v>
      </c>
      <c r="D128" s="34">
        <v>14.85</v>
      </c>
      <c r="E128" s="34">
        <v>7.94</v>
      </c>
      <c r="F128" s="34">
        <f t="shared" ref="F128" si="26">D128*E128</f>
        <v>117.90900000000001</v>
      </c>
    </row>
    <row r="129" spans="1:6">
      <c r="A129" s="35"/>
      <c r="B129" s="32"/>
      <c r="C129" s="33"/>
      <c r="D129" s="34"/>
      <c r="E129" s="34"/>
      <c r="F129" s="34"/>
    </row>
    <row r="130" spans="1:6">
      <c r="A130" s="35"/>
      <c r="B130" s="32"/>
      <c r="C130" s="33"/>
      <c r="D130" s="34"/>
      <c r="E130" s="34"/>
      <c r="F130" s="34"/>
    </row>
    <row r="131" spans="1:6" ht="28.5" customHeight="1">
      <c r="A131" s="35"/>
      <c r="B131" s="32"/>
      <c r="C131" s="33"/>
      <c r="D131" s="34"/>
      <c r="E131" s="34"/>
      <c r="F131" s="34"/>
    </row>
    <row r="132" spans="1:6" ht="14.25" customHeight="1">
      <c r="A132" s="35">
        <v>30</v>
      </c>
      <c r="B132" s="32" t="s">
        <v>37</v>
      </c>
      <c r="C132" s="33" t="s">
        <v>17</v>
      </c>
      <c r="D132" s="34">
        <v>30</v>
      </c>
      <c r="E132" s="34">
        <v>7.05</v>
      </c>
      <c r="F132" s="34">
        <f t="shared" ref="F132" si="27">D132*E132</f>
        <v>211.5</v>
      </c>
    </row>
    <row r="133" spans="1:6">
      <c r="A133" s="35"/>
      <c r="B133" s="32"/>
      <c r="C133" s="33"/>
      <c r="D133" s="34"/>
      <c r="E133" s="34"/>
      <c r="F133" s="34"/>
    </row>
    <row r="134" spans="1:6">
      <c r="A134" s="35"/>
      <c r="B134" s="32"/>
      <c r="C134" s="33"/>
      <c r="D134" s="34"/>
      <c r="E134" s="34"/>
      <c r="F134" s="34"/>
    </row>
    <row r="135" spans="1:6" ht="22.5" customHeight="1">
      <c r="A135" s="35"/>
      <c r="B135" s="32"/>
      <c r="C135" s="33"/>
      <c r="D135" s="34"/>
      <c r="E135" s="34"/>
      <c r="F135" s="34"/>
    </row>
    <row r="136" spans="1:6" ht="14.25" customHeight="1">
      <c r="A136" s="35">
        <v>31</v>
      </c>
      <c r="B136" s="32" t="s">
        <v>87</v>
      </c>
      <c r="C136" s="33" t="s">
        <v>17</v>
      </c>
      <c r="D136" s="34">
        <v>310</v>
      </c>
      <c r="E136" s="34">
        <v>8.15</v>
      </c>
      <c r="F136" s="34">
        <f t="shared" ref="F136" si="28">D136*E136</f>
        <v>2526.5</v>
      </c>
    </row>
    <row r="137" spans="1:6">
      <c r="A137" s="35"/>
      <c r="B137" s="32"/>
      <c r="C137" s="33"/>
      <c r="D137" s="34"/>
      <c r="E137" s="34"/>
      <c r="F137" s="34"/>
    </row>
    <row r="138" spans="1:6">
      <c r="A138" s="35"/>
      <c r="B138" s="32"/>
      <c r="C138" s="33"/>
      <c r="D138" s="34"/>
      <c r="E138" s="34"/>
      <c r="F138" s="34"/>
    </row>
    <row r="139" spans="1:6">
      <c r="A139" s="35"/>
      <c r="B139" s="32"/>
      <c r="C139" s="33"/>
      <c r="D139" s="34"/>
      <c r="E139" s="34"/>
      <c r="F139" s="34"/>
    </row>
    <row r="140" spans="1:6" ht="14.25" customHeight="1">
      <c r="A140" s="35">
        <v>32</v>
      </c>
      <c r="B140" s="32" t="s">
        <v>133</v>
      </c>
      <c r="C140" s="33" t="s">
        <v>12</v>
      </c>
      <c r="D140" s="34">
        <v>78</v>
      </c>
      <c r="E140" s="34">
        <v>5.84</v>
      </c>
      <c r="F140" s="34">
        <f t="shared" ref="F140" si="29">D140*E140</f>
        <v>455.52</v>
      </c>
    </row>
    <row r="141" spans="1:6">
      <c r="A141" s="35"/>
      <c r="B141" s="32"/>
      <c r="C141" s="33"/>
      <c r="D141" s="34"/>
      <c r="E141" s="34"/>
      <c r="F141" s="34"/>
    </row>
    <row r="142" spans="1:6">
      <c r="A142" s="35"/>
      <c r="B142" s="32"/>
      <c r="C142" s="33"/>
      <c r="D142" s="34"/>
      <c r="E142" s="34"/>
      <c r="F142" s="34"/>
    </row>
    <row r="143" spans="1:6">
      <c r="A143" s="35"/>
      <c r="B143" s="32"/>
      <c r="C143" s="33"/>
      <c r="D143" s="34"/>
      <c r="E143" s="34"/>
      <c r="F143" s="34"/>
    </row>
    <row r="144" spans="1:6" ht="14.25" customHeight="1">
      <c r="A144" s="35">
        <v>33</v>
      </c>
      <c r="B144" s="32" t="s">
        <v>55</v>
      </c>
      <c r="C144" s="33" t="s">
        <v>11</v>
      </c>
      <c r="D144" s="34">
        <v>520</v>
      </c>
      <c r="E144" s="34">
        <v>0.55000000000000004</v>
      </c>
      <c r="F144" s="34">
        <f t="shared" ref="F144" si="30">D144*E144</f>
        <v>286</v>
      </c>
    </row>
    <row r="145" spans="1:6">
      <c r="A145" s="35"/>
      <c r="B145" s="32"/>
      <c r="C145" s="33"/>
      <c r="D145" s="34"/>
      <c r="E145" s="34"/>
      <c r="F145" s="34"/>
    </row>
    <row r="146" spans="1:6">
      <c r="A146" s="35"/>
      <c r="B146" s="32"/>
      <c r="C146" s="33"/>
      <c r="D146" s="34"/>
      <c r="E146" s="34"/>
      <c r="F146" s="34"/>
    </row>
    <row r="147" spans="1:6">
      <c r="A147" s="35"/>
      <c r="B147" s="32"/>
      <c r="C147" s="33"/>
      <c r="D147" s="34"/>
      <c r="E147" s="34"/>
      <c r="F147" s="34"/>
    </row>
    <row r="148" spans="1:6" ht="14.25" customHeight="1">
      <c r="A148" s="35">
        <v>34</v>
      </c>
      <c r="B148" s="32" t="s">
        <v>142</v>
      </c>
      <c r="C148" s="33" t="s">
        <v>11</v>
      </c>
      <c r="D148" s="34">
        <v>520</v>
      </c>
      <c r="E148" s="34">
        <v>0.23</v>
      </c>
      <c r="F148" s="34">
        <f>D148*E148</f>
        <v>119.60000000000001</v>
      </c>
    </row>
    <row r="149" spans="1:6">
      <c r="A149" s="35"/>
      <c r="B149" s="32"/>
      <c r="C149" s="33"/>
      <c r="D149" s="34"/>
      <c r="E149" s="34"/>
      <c r="F149" s="34"/>
    </row>
    <row r="150" spans="1:6">
      <c r="A150" s="35"/>
      <c r="B150" s="32"/>
      <c r="C150" s="33"/>
      <c r="D150" s="34"/>
      <c r="E150" s="34"/>
      <c r="F150" s="34"/>
    </row>
    <row r="151" spans="1:6">
      <c r="A151" s="35"/>
      <c r="B151" s="32"/>
      <c r="C151" s="33"/>
      <c r="D151" s="34"/>
      <c r="E151" s="34"/>
      <c r="F151" s="34"/>
    </row>
    <row r="152" spans="1:6">
      <c r="A152" s="28"/>
      <c r="B152" s="13" t="s">
        <v>51</v>
      </c>
      <c r="C152" s="12"/>
      <c r="D152" s="11"/>
      <c r="E152" s="11"/>
      <c r="F152" s="11"/>
    </row>
    <row r="153" spans="1:6" ht="14.25" customHeight="1">
      <c r="A153" s="35">
        <v>35</v>
      </c>
      <c r="B153" s="32" t="s">
        <v>76</v>
      </c>
      <c r="C153" s="33" t="s">
        <v>18</v>
      </c>
      <c r="D153" s="34">
        <v>8.8199999999999985</v>
      </c>
      <c r="E153" s="34">
        <v>0.64</v>
      </c>
      <c r="F153" s="34">
        <f t="shared" ref="F153" si="31">D153*E153</f>
        <v>5.6447999999999992</v>
      </c>
    </row>
    <row r="154" spans="1:6">
      <c r="A154" s="35"/>
      <c r="B154" s="32"/>
      <c r="C154" s="33"/>
      <c r="D154" s="34"/>
      <c r="E154" s="34"/>
      <c r="F154" s="34"/>
    </row>
    <row r="155" spans="1:6">
      <c r="A155" s="35"/>
      <c r="B155" s="32"/>
      <c r="C155" s="33"/>
      <c r="D155" s="34"/>
      <c r="E155" s="34"/>
      <c r="F155" s="34"/>
    </row>
    <row r="156" spans="1:6">
      <c r="A156" s="35"/>
      <c r="B156" s="32"/>
      <c r="C156" s="33"/>
      <c r="D156" s="34"/>
      <c r="E156" s="34"/>
      <c r="F156" s="34"/>
    </row>
    <row r="157" spans="1:6" ht="14.25" customHeight="1">
      <c r="A157" s="35">
        <v>36</v>
      </c>
      <c r="B157" s="32" t="s">
        <v>77</v>
      </c>
      <c r="C157" s="33" t="s">
        <v>18</v>
      </c>
      <c r="D157" s="34">
        <v>8.8199999999999985</v>
      </c>
      <c r="E157" s="34">
        <v>0.83</v>
      </c>
      <c r="F157" s="34">
        <f t="shared" ref="F157" si="32">D157*E157</f>
        <v>7.320599999999998</v>
      </c>
    </row>
    <row r="158" spans="1:6">
      <c r="A158" s="35"/>
      <c r="B158" s="32"/>
      <c r="C158" s="33"/>
      <c r="D158" s="34"/>
      <c r="E158" s="34"/>
      <c r="F158" s="34"/>
    </row>
    <row r="159" spans="1:6">
      <c r="A159" s="35"/>
      <c r="B159" s="32"/>
      <c r="C159" s="33"/>
      <c r="D159" s="34"/>
      <c r="E159" s="34"/>
      <c r="F159" s="34"/>
    </row>
    <row r="160" spans="1:6">
      <c r="A160" s="35"/>
      <c r="B160" s="32"/>
      <c r="C160" s="33"/>
      <c r="D160" s="34"/>
      <c r="E160" s="34"/>
      <c r="F160" s="34"/>
    </row>
    <row r="161" spans="1:6" ht="14.25" customHeight="1">
      <c r="A161" s="35">
        <v>37</v>
      </c>
      <c r="B161" s="32" t="s">
        <v>36</v>
      </c>
      <c r="C161" s="33" t="s">
        <v>18</v>
      </c>
      <c r="D161" s="34">
        <v>2.5</v>
      </c>
      <c r="E161" s="34">
        <v>7.9</v>
      </c>
      <c r="F161" s="34">
        <f t="shared" ref="F161" si="33">D161*E161</f>
        <v>19.75</v>
      </c>
    </row>
    <row r="162" spans="1:6">
      <c r="A162" s="35"/>
      <c r="B162" s="32"/>
      <c r="C162" s="33"/>
      <c r="D162" s="34"/>
      <c r="E162" s="34"/>
      <c r="F162" s="34"/>
    </row>
    <row r="163" spans="1:6">
      <c r="A163" s="35"/>
      <c r="B163" s="32"/>
      <c r="C163" s="33"/>
      <c r="D163" s="34"/>
      <c r="E163" s="34"/>
      <c r="F163" s="34"/>
    </row>
    <row r="164" spans="1:6">
      <c r="A164" s="35"/>
      <c r="B164" s="32"/>
      <c r="C164" s="33"/>
      <c r="D164" s="34"/>
      <c r="E164" s="34"/>
      <c r="F164" s="34"/>
    </row>
    <row r="165" spans="1:6" ht="14.25" customHeight="1">
      <c r="A165" s="35">
        <v>38</v>
      </c>
      <c r="B165" s="32" t="s">
        <v>111</v>
      </c>
      <c r="C165" s="33" t="s">
        <v>13</v>
      </c>
      <c r="D165" s="34">
        <v>0.17499999999999999</v>
      </c>
      <c r="E165" s="34">
        <v>370.8</v>
      </c>
      <c r="F165" s="34">
        <f t="shared" ref="F165" si="34">D165*E165</f>
        <v>64.89</v>
      </c>
    </row>
    <row r="166" spans="1:6">
      <c r="A166" s="35"/>
      <c r="B166" s="32"/>
      <c r="C166" s="33"/>
      <c r="D166" s="34"/>
      <c r="E166" s="34"/>
      <c r="F166" s="34"/>
    </row>
    <row r="167" spans="1:6">
      <c r="A167" s="35"/>
      <c r="B167" s="32"/>
      <c r="C167" s="33"/>
      <c r="D167" s="34"/>
      <c r="E167" s="34"/>
      <c r="F167" s="34"/>
    </row>
    <row r="168" spans="1:6">
      <c r="A168" s="35"/>
      <c r="B168" s="32"/>
      <c r="C168" s="33"/>
      <c r="D168" s="34"/>
      <c r="E168" s="34"/>
      <c r="F168" s="34"/>
    </row>
    <row r="169" spans="1:6" ht="14.25" customHeight="1">
      <c r="A169" s="35">
        <v>39</v>
      </c>
      <c r="B169" s="32" t="s">
        <v>61</v>
      </c>
      <c r="C169" s="33" t="s">
        <v>18</v>
      </c>
      <c r="D169" s="34">
        <v>6.7200000000000015</v>
      </c>
      <c r="E169" s="34">
        <v>45.1</v>
      </c>
      <c r="F169" s="34">
        <f t="shared" ref="F169" si="35">D169*E169</f>
        <v>303.07200000000006</v>
      </c>
    </row>
    <row r="170" spans="1:6">
      <c r="A170" s="35"/>
      <c r="B170" s="32"/>
      <c r="C170" s="33"/>
      <c r="D170" s="34"/>
      <c r="E170" s="34"/>
      <c r="F170" s="34"/>
    </row>
    <row r="171" spans="1:6">
      <c r="A171" s="35"/>
      <c r="B171" s="32"/>
      <c r="C171" s="33"/>
      <c r="D171" s="34"/>
      <c r="E171" s="34"/>
      <c r="F171" s="34"/>
    </row>
    <row r="172" spans="1:6" ht="7.5" customHeight="1">
      <c r="A172" s="35"/>
      <c r="B172" s="32"/>
      <c r="C172" s="33"/>
      <c r="D172" s="34"/>
      <c r="E172" s="34"/>
      <c r="F172" s="34"/>
    </row>
    <row r="173" spans="1:6" ht="14.25" customHeight="1">
      <c r="A173" s="35">
        <v>40</v>
      </c>
      <c r="B173" s="32" t="s">
        <v>112</v>
      </c>
      <c r="C173" s="33" t="s">
        <v>18</v>
      </c>
      <c r="D173" s="34">
        <v>26</v>
      </c>
      <c r="E173" s="34">
        <v>36.76</v>
      </c>
      <c r="F173" s="34">
        <f t="shared" ref="F173" si="36">D173*E173</f>
        <v>955.76</v>
      </c>
    </row>
    <row r="174" spans="1:6">
      <c r="A174" s="35"/>
      <c r="B174" s="32"/>
      <c r="C174" s="33"/>
      <c r="D174" s="34"/>
      <c r="E174" s="34"/>
      <c r="F174" s="34"/>
    </row>
    <row r="175" spans="1:6" ht="18.75" customHeight="1">
      <c r="A175" s="35"/>
      <c r="B175" s="32"/>
      <c r="C175" s="33"/>
      <c r="D175" s="34"/>
      <c r="E175" s="34"/>
      <c r="F175" s="34"/>
    </row>
    <row r="176" spans="1:6" ht="6.75" hidden="1" customHeight="1">
      <c r="A176" s="35"/>
      <c r="B176" s="32"/>
      <c r="C176" s="33"/>
      <c r="D176" s="34"/>
      <c r="E176" s="34"/>
      <c r="F176" s="34"/>
    </row>
    <row r="177" spans="1:6" ht="14.25" customHeight="1">
      <c r="A177" s="35">
        <v>41</v>
      </c>
      <c r="B177" s="32" t="s">
        <v>113</v>
      </c>
      <c r="C177" s="33" t="s">
        <v>19</v>
      </c>
      <c r="D177" s="34">
        <v>0.92</v>
      </c>
      <c r="E177" s="34">
        <v>370.8</v>
      </c>
      <c r="F177" s="34">
        <f t="shared" ref="F177" si="37">D177*E177</f>
        <v>341.13600000000002</v>
      </c>
    </row>
    <row r="178" spans="1:6">
      <c r="A178" s="35"/>
      <c r="B178" s="32"/>
      <c r="C178" s="33"/>
      <c r="D178" s="34"/>
      <c r="E178" s="34"/>
      <c r="F178" s="34"/>
    </row>
    <row r="179" spans="1:6">
      <c r="A179" s="35"/>
      <c r="B179" s="32"/>
      <c r="C179" s="33"/>
      <c r="D179" s="34"/>
      <c r="E179" s="34"/>
      <c r="F179" s="34"/>
    </row>
    <row r="180" spans="1:6">
      <c r="A180" s="35"/>
      <c r="B180" s="32"/>
      <c r="C180" s="33"/>
      <c r="D180" s="34"/>
      <c r="E180" s="34"/>
      <c r="F180" s="34"/>
    </row>
    <row r="181" spans="1:6" ht="14.25" customHeight="1">
      <c r="A181" s="35">
        <v>42</v>
      </c>
      <c r="B181" s="32" t="s">
        <v>114</v>
      </c>
      <c r="C181" s="33" t="s">
        <v>19</v>
      </c>
      <c r="D181" s="34">
        <v>0.76</v>
      </c>
      <c r="E181" s="34">
        <v>376.9</v>
      </c>
      <c r="F181" s="34">
        <f t="shared" ref="F181" si="38">D181*E181</f>
        <v>286.44399999999996</v>
      </c>
    </row>
    <row r="182" spans="1:6">
      <c r="A182" s="35"/>
      <c r="B182" s="32"/>
      <c r="C182" s="33"/>
      <c r="D182" s="34"/>
      <c r="E182" s="34"/>
      <c r="F182" s="34"/>
    </row>
    <row r="183" spans="1:6">
      <c r="A183" s="35"/>
      <c r="B183" s="32"/>
      <c r="C183" s="33"/>
      <c r="D183" s="34"/>
      <c r="E183" s="34"/>
      <c r="F183" s="34"/>
    </row>
    <row r="184" spans="1:6">
      <c r="A184" s="35"/>
      <c r="B184" s="32"/>
      <c r="C184" s="33"/>
      <c r="D184" s="34"/>
      <c r="E184" s="34"/>
      <c r="F184" s="34"/>
    </row>
    <row r="185" spans="1:6" ht="14.25" customHeight="1">
      <c r="A185" s="35">
        <v>43</v>
      </c>
      <c r="B185" s="32" t="s">
        <v>52</v>
      </c>
      <c r="C185" s="33" t="s">
        <v>19</v>
      </c>
      <c r="D185" s="34">
        <v>3.68</v>
      </c>
      <c r="E185" s="34">
        <v>68.5</v>
      </c>
      <c r="F185" s="34">
        <f t="shared" ref="F185" si="39">D185*E185</f>
        <v>252.08</v>
      </c>
    </row>
    <row r="186" spans="1:6">
      <c r="A186" s="35"/>
      <c r="B186" s="32"/>
      <c r="C186" s="33"/>
      <c r="D186" s="34"/>
      <c r="E186" s="34"/>
      <c r="F186" s="34"/>
    </row>
    <row r="187" spans="1:6">
      <c r="A187" s="35"/>
      <c r="B187" s="32"/>
      <c r="C187" s="33"/>
      <c r="D187" s="34"/>
      <c r="E187" s="34"/>
      <c r="F187" s="34"/>
    </row>
    <row r="188" spans="1:6">
      <c r="A188" s="35"/>
      <c r="B188" s="32"/>
      <c r="C188" s="33"/>
      <c r="D188" s="34"/>
      <c r="E188" s="34"/>
      <c r="F188" s="34"/>
    </row>
    <row r="189" spans="1:6" ht="14.25" customHeight="1">
      <c r="A189" s="35">
        <v>44</v>
      </c>
      <c r="B189" s="32" t="s">
        <v>115</v>
      </c>
      <c r="C189" s="33" t="s">
        <v>16</v>
      </c>
      <c r="D189" s="34">
        <v>2.02</v>
      </c>
      <c r="E189" s="34">
        <v>12.6</v>
      </c>
      <c r="F189" s="34">
        <f t="shared" ref="F189" si="40">D189*E189</f>
        <v>25.451999999999998</v>
      </c>
    </row>
    <row r="190" spans="1:6">
      <c r="A190" s="35"/>
      <c r="B190" s="32"/>
      <c r="C190" s="33"/>
      <c r="D190" s="34"/>
      <c r="E190" s="34"/>
      <c r="F190" s="34"/>
    </row>
    <row r="191" spans="1:6">
      <c r="A191" s="35"/>
      <c r="B191" s="32"/>
      <c r="C191" s="33"/>
      <c r="D191" s="34"/>
      <c r="E191" s="34"/>
      <c r="F191" s="34"/>
    </row>
    <row r="192" spans="1:6">
      <c r="A192" s="35"/>
      <c r="B192" s="32"/>
      <c r="C192" s="33"/>
      <c r="D192" s="34"/>
      <c r="E192" s="34"/>
      <c r="F192" s="34"/>
    </row>
    <row r="193" spans="1:6" ht="14.25" customHeight="1">
      <c r="A193" s="35">
        <v>45</v>
      </c>
      <c r="B193" s="32" t="s">
        <v>41</v>
      </c>
      <c r="C193" s="33" t="s">
        <v>17</v>
      </c>
      <c r="D193" s="34">
        <v>105</v>
      </c>
      <c r="E193" s="34">
        <v>3.3</v>
      </c>
      <c r="F193" s="34">
        <f t="shared" ref="F193" si="41">D193*E193</f>
        <v>346.5</v>
      </c>
    </row>
    <row r="194" spans="1:6">
      <c r="A194" s="35"/>
      <c r="B194" s="32"/>
      <c r="C194" s="33"/>
      <c r="D194" s="34"/>
      <c r="E194" s="34"/>
      <c r="F194" s="34"/>
    </row>
    <row r="195" spans="1:6">
      <c r="A195" s="35"/>
      <c r="B195" s="32"/>
      <c r="C195" s="33"/>
      <c r="D195" s="34"/>
      <c r="E195" s="34"/>
      <c r="F195" s="34"/>
    </row>
    <row r="196" spans="1:6" ht="14.25" hidden="1" customHeight="1">
      <c r="A196" s="35"/>
      <c r="B196" s="32"/>
      <c r="C196" s="33"/>
      <c r="D196" s="34"/>
      <c r="E196" s="34"/>
      <c r="F196" s="34"/>
    </row>
    <row r="197" spans="1:6" ht="14.25" customHeight="1">
      <c r="A197" s="35">
        <v>46</v>
      </c>
      <c r="B197" s="32" t="s">
        <v>42</v>
      </c>
      <c r="C197" s="33" t="s">
        <v>17</v>
      </c>
      <c r="D197" s="34">
        <v>520</v>
      </c>
      <c r="E197" s="34">
        <v>0.9</v>
      </c>
      <c r="F197" s="34">
        <f t="shared" ref="F197" si="42">D197*E197</f>
        <v>468</v>
      </c>
    </row>
    <row r="198" spans="1:6">
      <c r="A198" s="35"/>
      <c r="B198" s="32"/>
      <c r="C198" s="33"/>
      <c r="D198" s="34"/>
      <c r="E198" s="34"/>
      <c r="F198" s="34"/>
    </row>
    <row r="199" spans="1:6" ht="6.75" customHeight="1">
      <c r="A199" s="35"/>
      <c r="B199" s="32"/>
      <c r="C199" s="33"/>
      <c r="D199" s="34"/>
      <c r="E199" s="34"/>
      <c r="F199" s="34"/>
    </row>
    <row r="200" spans="1:6" ht="14.25" hidden="1" customHeight="1">
      <c r="A200" s="35"/>
      <c r="B200" s="32"/>
      <c r="C200" s="33"/>
      <c r="D200" s="34"/>
      <c r="E200" s="34"/>
      <c r="F200" s="34"/>
    </row>
    <row r="201" spans="1:6" ht="14.25" customHeight="1">
      <c r="A201" s="35">
        <v>47</v>
      </c>
      <c r="B201" s="32" t="s">
        <v>43</v>
      </c>
      <c r="C201" s="33" t="s">
        <v>17</v>
      </c>
      <c r="D201" s="34">
        <v>1733</v>
      </c>
      <c r="E201" s="34">
        <v>0.5</v>
      </c>
      <c r="F201" s="34">
        <f t="shared" ref="F201" si="43">D201*E201</f>
        <v>866.5</v>
      </c>
    </row>
    <row r="202" spans="1:6">
      <c r="A202" s="35"/>
      <c r="B202" s="32"/>
      <c r="C202" s="33"/>
      <c r="D202" s="34"/>
      <c r="E202" s="34"/>
      <c r="F202" s="34"/>
    </row>
    <row r="203" spans="1:6">
      <c r="A203" s="35"/>
      <c r="B203" s="32"/>
      <c r="C203" s="33"/>
      <c r="D203" s="34"/>
      <c r="E203" s="34"/>
      <c r="F203" s="34"/>
    </row>
    <row r="204" spans="1:6">
      <c r="A204" s="35"/>
      <c r="B204" s="32"/>
      <c r="C204" s="33"/>
      <c r="D204" s="34"/>
      <c r="E204" s="34"/>
      <c r="F204" s="34"/>
    </row>
    <row r="205" spans="1:6" ht="14.25" customHeight="1">
      <c r="A205" s="35">
        <v>48</v>
      </c>
      <c r="B205" s="32" t="s">
        <v>53</v>
      </c>
      <c r="C205" s="33" t="s">
        <v>16</v>
      </c>
      <c r="D205" s="34">
        <v>271.2</v>
      </c>
      <c r="E205" s="34">
        <v>0.9</v>
      </c>
      <c r="F205" s="34">
        <f t="shared" ref="F205" si="44">D205*E205</f>
        <v>244.07999999999998</v>
      </c>
    </row>
    <row r="206" spans="1:6">
      <c r="A206" s="35"/>
      <c r="B206" s="32"/>
      <c r="C206" s="33"/>
      <c r="D206" s="34"/>
      <c r="E206" s="34"/>
      <c r="F206" s="34"/>
    </row>
    <row r="207" spans="1:6" ht="13.5" customHeight="1">
      <c r="A207" s="35"/>
      <c r="B207" s="32"/>
      <c r="C207" s="33"/>
      <c r="D207" s="34"/>
      <c r="E207" s="34"/>
      <c r="F207" s="34"/>
    </row>
    <row r="208" spans="1:6" ht="14.25" hidden="1" customHeight="1">
      <c r="A208" s="35"/>
      <c r="B208" s="32"/>
      <c r="C208" s="33"/>
      <c r="D208" s="34"/>
      <c r="E208" s="34"/>
      <c r="F208" s="34"/>
    </row>
    <row r="209" spans="1:6" ht="14.25" customHeight="1">
      <c r="A209" s="35">
        <v>49</v>
      </c>
      <c r="B209" s="32" t="s">
        <v>135</v>
      </c>
      <c r="C209" s="33" t="s">
        <v>63</v>
      </c>
      <c r="D209" s="34">
        <v>8.399999999999995</v>
      </c>
      <c r="E209" s="34">
        <v>0.09</v>
      </c>
      <c r="F209" s="34">
        <f t="shared" ref="F209" si="45">D209*E209</f>
        <v>0.75599999999999956</v>
      </c>
    </row>
    <row r="210" spans="1:6">
      <c r="A210" s="35"/>
      <c r="B210" s="32"/>
      <c r="C210" s="33"/>
      <c r="D210" s="34"/>
      <c r="E210" s="34"/>
      <c r="F210" s="34"/>
    </row>
    <row r="211" spans="1:6">
      <c r="A211" s="35"/>
      <c r="B211" s="32"/>
      <c r="C211" s="33"/>
      <c r="D211" s="34"/>
      <c r="E211" s="34"/>
      <c r="F211" s="34"/>
    </row>
    <row r="212" spans="1:6" ht="7.5" customHeight="1">
      <c r="A212" s="35"/>
      <c r="B212" s="32"/>
      <c r="C212" s="33"/>
      <c r="D212" s="34"/>
      <c r="E212" s="34"/>
      <c r="F212" s="34"/>
    </row>
    <row r="213" spans="1:6" ht="24" customHeight="1">
      <c r="A213" s="36" t="s">
        <v>1</v>
      </c>
      <c r="B213" s="37"/>
      <c r="C213" s="37"/>
      <c r="D213" s="37"/>
      <c r="E213" s="37"/>
      <c r="F213" s="20">
        <f>SUM(F76:F212)</f>
        <v>15727.854999999998</v>
      </c>
    </row>
    <row r="214" spans="1:6" ht="24" customHeight="1">
      <c r="A214" s="40"/>
      <c r="B214" s="40"/>
      <c r="C214" s="40"/>
      <c r="D214" s="40"/>
      <c r="E214" s="40"/>
      <c r="F214" s="10"/>
    </row>
    <row r="215" spans="1:6">
      <c r="A215" s="29"/>
      <c r="B215" s="15" t="s">
        <v>85</v>
      </c>
      <c r="C215" s="14"/>
      <c r="D215" s="16"/>
      <c r="E215" s="16"/>
      <c r="F215" s="11"/>
    </row>
    <row r="216" spans="1:6">
      <c r="A216" s="29"/>
      <c r="B216" s="15" t="s">
        <v>86</v>
      </c>
      <c r="C216" s="14"/>
      <c r="D216" s="16"/>
      <c r="E216" s="16"/>
      <c r="F216" s="11"/>
    </row>
    <row r="217" spans="1:6" ht="14.25" customHeight="1">
      <c r="A217" s="35">
        <v>50</v>
      </c>
      <c r="B217" s="32" t="s">
        <v>76</v>
      </c>
      <c r="C217" s="33" t="s">
        <v>63</v>
      </c>
      <c r="D217" s="34">
        <v>3.2749999999999999</v>
      </c>
      <c r="E217" s="34">
        <v>0.6</v>
      </c>
      <c r="F217" s="34">
        <f t="shared" ref="F217" si="46">D217*E217</f>
        <v>1.9649999999999999</v>
      </c>
    </row>
    <row r="218" spans="1:6">
      <c r="A218" s="35"/>
      <c r="B218" s="32"/>
      <c r="C218" s="33"/>
      <c r="D218" s="34"/>
      <c r="E218" s="34"/>
      <c r="F218" s="34"/>
    </row>
    <row r="219" spans="1:6">
      <c r="A219" s="35"/>
      <c r="B219" s="32"/>
      <c r="C219" s="33"/>
      <c r="D219" s="34"/>
      <c r="E219" s="34"/>
      <c r="F219" s="34"/>
    </row>
    <row r="220" spans="1:6" ht="28.5" customHeight="1">
      <c r="A220" s="35"/>
      <c r="B220" s="32"/>
      <c r="C220" s="33"/>
      <c r="D220" s="34"/>
      <c r="E220" s="34"/>
      <c r="F220" s="34"/>
    </row>
    <row r="221" spans="1:6" ht="14.25" customHeight="1">
      <c r="A221" s="35">
        <v>51</v>
      </c>
      <c r="B221" s="32" t="s">
        <v>77</v>
      </c>
      <c r="C221" s="33" t="s">
        <v>63</v>
      </c>
      <c r="D221" s="34">
        <v>3.2749999999999999</v>
      </c>
      <c r="E221" s="34">
        <v>0.84</v>
      </c>
      <c r="F221" s="34">
        <f t="shared" ref="F221" si="47">D221*E221</f>
        <v>2.7509999999999999</v>
      </c>
    </row>
    <row r="222" spans="1:6">
      <c r="A222" s="35"/>
      <c r="B222" s="32"/>
      <c r="C222" s="33"/>
      <c r="D222" s="34"/>
      <c r="E222" s="34"/>
      <c r="F222" s="34"/>
    </row>
    <row r="223" spans="1:6">
      <c r="A223" s="35"/>
      <c r="B223" s="32"/>
      <c r="C223" s="33"/>
      <c r="D223" s="34"/>
      <c r="E223" s="34"/>
      <c r="F223" s="34"/>
    </row>
    <row r="224" spans="1:6" ht="22.5" customHeight="1">
      <c r="A224" s="35"/>
      <c r="B224" s="32"/>
      <c r="C224" s="33"/>
      <c r="D224" s="34"/>
      <c r="E224" s="34"/>
      <c r="F224" s="34"/>
    </row>
    <row r="225" spans="1:6" ht="14.25" customHeight="1">
      <c r="A225" s="35">
        <v>52</v>
      </c>
      <c r="B225" s="32" t="s">
        <v>36</v>
      </c>
      <c r="C225" s="33" t="s">
        <v>18</v>
      </c>
      <c r="D225" s="34">
        <v>1.82</v>
      </c>
      <c r="E225" s="34">
        <v>7.94</v>
      </c>
      <c r="F225" s="34">
        <f t="shared" ref="F225" si="48">D225*E225</f>
        <v>14.450800000000001</v>
      </c>
    </row>
    <row r="226" spans="1:6">
      <c r="A226" s="35"/>
      <c r="B226" s="32"/>
      <c r="C226" s="33"/>
      <c r="D226" s="34"/>
      <c r="E226" s="34"/>
      <c r="F226" s="34"/>
    </row>
    <row r="227" spans="1:6">
      <c r="A227" s="35"/>
      <c r="B227" s="32"/>
      <c r="C227" s="33"/>
      <c r="D227" s="34"/>
      <c r="E227" s="34"/>
      <c r="F227" s="34"/>
    </row>
    <row r="228" spans="1:6">
      <c r="A228" s="35"/>
      <c r="B228" s="32"/>
      <c r="C228" s="33"/>
      <c r="D228" s="34"/>
      <c r="E228" s="34"/>
      <c r="F228" s="34"/>
    </row>
    <row r="229" spans="1:6" ht="14.25" customHeight="1">
      <c r="A229" s="35">
        <v>53</v>
      </c>
      <c r="B229" s="32" t="s">
        <v>37</v>
      </c>
      <c r="C229" s="33" t="s">
        <v>17</v>
      </c>
      <c r="D229" s="34">
        <v>72.8</v>
      </c>
      <c r="E229" s="34">
        <v>7.05</v>
      </c>
      <c r="F229" s="34">
        <f t="shared" ref="F229" si="49">D229*E229</f>
        <v>513.24</v>
      </c>
    </row>
    <row r="230" spans="1:6">
      <c r="A230" s="35"/>
      <c r="B230" s="32"/>
      <c r="C230" s="33"/>
      <c r="D230" s="34"/>
      <c r="E230" s="34"/>
      <c r="F230" s="34"/>
    </row>
    <row r="231" spans="1:6">
      <c r="A231" s="35"/>
      <c r="B231" s="32"/>
      <c r="C231" s="33"/>
      <c r="D231" s="34"/>
      <c r="E231" s="34"/>
      <c r="F231" s="34"/>
    </row>
    <row r="232" spans="1:6">
      <c r="A232" s="35"/>
      <c r="B232" s="32"/>
      <c r="C232" s="33"/>
      <c r="D232" s="34"/>
      <c r="E232" s="34"/>
      <c r="F232" s="34"/>
    </row>
    <row r="233" spans="1:6" ht="14.25" customHeight="1">
      <c r="A233" s="35">
        <v>54</v>
      </c>
      <c r="B233" s="32" t="s">
        <v>34</v>
      </c>
      <c r="C233" s="33" t="s">
        <v>18</v>
      </c>
      <c r="D233" s="34">
        <v>33.869999999999997</v>
      </c>
      <c r="E233" s="34">
        <v>7.95</v>
      </c>
      <c r="F233" s="34">
        <f t="shared" ref="F233" si="50">D233*E233</f>
        <v>269.26650000000001</v>
      </c>
    </row>
    <row r="234" spans="1:6">
      <c r="A234" s="35"/>
      <c r="B234" s="32"/>
      <c r="C234" s="33"/>
      <c r="D234" s="34"/>
      <c r="E234" s="34"/>
      <c r="F234" s="34"/>
    </row>
    <row r="235" spans="1:6">
      <c r="A235" s="35"/>
      <c r="B235" s="32"/>
      <c r="C235" s="33"/>
      <c r="D235" s="34"/>
      <c r="E235" s="34"/>
      <c r="F235" s="34"/>
    </row>
    <row r="236" spans="1:6">
      <c r="A236" s="35"/>
      <c r="B236" s="32"/>
      <c r="C236" s="33"/>
      <c r="D236" s="34"/>
      <c r="E236" s="34"/>
      <c r="F236" s="34"/>
    </row>
    <row r="237" spans="1:6" ht="14.25" customHeight="1">
      <c r="A237" s="35">
        <v>55</v>
      </c>
      <c r="B237" s="32" t="s">
        <v>89</v>
      </c>
      <c r="C237" s="33" t="s">
        <v>18</v>
      </c>
      <c r="D237" s="34">
        <v>28.2</v>
      </c>
      <c r="E237" s="34">
        <v>41.43</v>
      </c>
      <c r="F237" s="34">
        <f t="shared" ref="F237" si="51">D237*E237</f>
        <v>1168.326</v>
      </c>
    </row>
    <row r="238" spans="1:6">
      <c r="A238" s="35"/>
      <c r="B238" s="32"/>
      <c r="C238" s="33"/>
      <c r="D238" s="34"/>
      <c r="E238" s="34"/>
      <c r="F238" s="34"/>
    </row>
    <row r="239" spans="1:6">
      <c r="A239" s="35"/>
      <c r="B239" s="32"/>
      <c r="C239" s="33"/>
      <c r="D239" s="34"/>
      <c r="E239" s="34"/>
      <c r="F239" s="34"/>
    </row>
    <row r="240" spans="1:6">
      <c r="A240" s="35"/>
      <c r="B240" s="32"/>
      <c r="C240" s="33"/>
      <c r="D240" s="34"/>
      <c r="E240" s="34"/>
      <c r="F240" s="34"/>
    </row>
    <row r="241" spans="1:6" ht="14.25" customHeight="1">
      <c r="A241" s="35">
        <v>56</v>
      </c>
      <c r="B241" s="32" t="s">
        <v>45</v>
      </c>
      <c r="C241" s="33" t="s">
        <v>19</v>
      </c>
      <c r="D241" s="34">
        <v>1.75</v>
      </c>
      <c r="E241" s="34">
        <v>25.9</v>
      </c>
      <c r="F241" s="34">
        <f t="shared" ref="F241" si="52">D241*E241</f>
        <v>45.324999999999996</v>
      </c>
    </row>
    <row r="242" spans="1:6">
      <c r="A242" s="35"/>
      <c r="B242" s="32"/>
      <c r="C242" s="33"/>
      <c r="D242" s="34"/>
      <c r="E242" s="34"/>
      <c r="F242" s="34"/>
    </row>
    <row r="243" spans="1:6">
      <c r="A243" s="35"/>
      <c r="B243" s="32"/>
      <c r="C243" s="33"/>
      <c r="D243" s="34"/>
      <c r="E243" s="34"/>
      <c r="F243" s="34"/>
    </row>
    <row r="244" spans="1:6">
      <c r="A244" s="35"/>
      <c r="B244" s="32"/>
      <c r="C244" s="33"/>
      <c r="D244" s="34"/>
      <c r="E244" s="34"/>
      <c r="F244" s="34"/>
    </row>
    <row r="245" spans="1:6" ht="14.25" customHeight="1">
      <c r="A245" s="35">
        <v>57</v>
      </c>
      <c r="B245" s="32" t="s">
        <v>46</v>
      </c>
      <c r="C245" s="33" t="s">
        <v>19</v>
      </c>
      <c r="D245" s="34">
        <v>1.75</v>
      </c>
      <c r="E245" s="34">
        <v>370.83</v>
      </c>
      <c r="F245" s="34">
        <f t="shared" ref="F245" si="53">D245*E245</f>
        <v>648.95249999999999</v>
      </c>
    </row>
    <row r="246" spans="1:6">
      <c r="A246" s="35"/>
      <c r="B246" s="32"/>
      <c r="C246" s="33"/>
      <c r="D246" s="34"/>
      <c r="E246" s="34"/>
      <c r="F246" s="34"/>
    </row>
    <row r="247" spans="1:6">
      <c r="A247" s="35"/>
      <c r="B247" s="32"/>
      <c r="C247" s="33"/>
      <c r="D247" s="34"/>
      <c r="E247" s="34"/>
      <c r="F247" s="34"/>
    </row>
    <row r="248" spans="1:6" ht="28.5" customHeight="1">
      <c r="A248" s="35"/>
      <c r="B248" s="32"/>
      <c r="C248" s="33"/>
      <c r="D248" s="34"/>
      <c r="E248" s="34"/>
      <c r="F248" s="34"/>
    </row>
    <row r="249" spans="1:6" ht="14.25" customHeight="1">
      <c r="A249" s="35">
        <v>58</v>
      </c>
      <c r="B249" s="32" t="s">
        <v>136</v>
      </c>
      <c r="C249" s="33" t="s">
        <v>16</v>
      </c>
      <c r="D249" s="34">
        <v>282.23999999999995</v>
      </c>
      <c r="E249" s="34">
        <v>19</v>
      </c>
      <c r="F249" s="34">
        <f t="shared" ref="F249" si="54">D249*E249</f>
        <v>5362.5599999999995</v>
      </c>
    </row>
    <row r="250" spans="1:6">
      <c r="A250" s="35"/>
      <c r="B250" s="32"/>
      <c r="C250" s="33"/>
      <c r="D250" s="34"/>
      <c r="E250" s="34"/>
      <c r="F250" s="34"/>
    </row>
    <row r="251" spans="1:6">
      <c r="A251" s="35"/>
      <c r="B251" s="32"/>
      <c r="C251" s="33"/>
      <c r="D251" s="34"/>
      <c r="E251" s="34"/>
      <c r="F251" s="34"/>
    </row>
    <row r="252" spans="1:6" ht="22.5" customHeight="1">
      <c r="A252" s="35"/>
      <c r="B252" s="32"/>
      <c r="C252" s="33"/>
      <c r="D252" s="34"/>
      <c r="E252" s="34"/>
      <c r="F252" s="34"/>
    </row>
    <row r="253" spans="1:6">
      <c r="A253" s="28"/>
      <c r="B253" s="13" t="s">
        <v>65</v>
      </c>
      <c r="C253" s="12"/>
      <c r="D253" s="11"/>
      <c r="E253" s="11"/>
      <c r="F253" s="11"/>
    </row>
    <row r="254" spans="1:6" ht="14.25" customHeight="1">
      <c r="A254" s="35">
        <v>59</v>
      </c>
      <c r="B254" s="32" t="s">
        <v>66</v>
      </c>
      <c r="C254" s="33" t="s">
        <v>19</v>
      </c>
      <c r="D254" s="34">
        <v>0.27</v>
      </c>
      <c r="E254" s="34">
        <v>171</v>
      </c>
      <c r="F254" s="34">
        <f t="shared" ref="F254" si="55">D254*E254</f>
        <v>46.17</v>
      </c>
    </row>
    <row r="255" spans="1:6">
      <c r="A255" s="35"/>
      <c r="B255" s="32"/>
      <c r="C255" s="33"/>
      <c r="D255" s="34"/>
      <c r="E255" s="34"/>
      <c r="F255" s="34"/>
    </row>
    <row r="256" spans="1:6">
      <c r="A256" s="35"/>
      <c r="B256" s="32"/>
      <c r="C256" s="33"/>
      <c r="D256" s="34"/>
      <c r="E256" s="34"/>
      <c r="F256" s="34"/>
    </row>
    <row r="257" spans="1:6">
      <c r="A257" s="35"/>
      <c r="B257" s="32"/>
      <c r="C257" s="33"/>
      <c r="D257" s="34"/>
      <c r="E257" s="34"/>
      <c r="F257" s="34"/>
    </row>
    <row r="258" spans="1:6" ht="14.25" customHeight="1">
      <c r="A258" s="35">
        <v>60</v>
      </c>
      <c r="B258" s="32" t="s">
        <v>67</v>
      </c>
      <c r="C258" s="33" t="s">
        <v>68</v>
      </c>
      <c r="D258" s="34">
        <v>16.32</v>
      </c>
      <c r="E258" s="34">
        <v>4.4000000000000004</v>
      </c>
      <c r="F258" s="34">
        <f t="shared" ref="F258" si="56">D258*E258</f>
        <v>71.808000000000007</v>
      </c>
    </row>
    <row r="259" spans="1:6">
      <c r="A259" s="35"/>
      <c r="B259" s="32"/>
      <c r="C259" s="33"/>
      <c r="D259" s="34"/>
      <c r="E259" s="34"/>
      <c r="F259" s="34"/>
    </row>
    <row r="260" spans="1:6">
      <c r="A260" s="35"/>
      <c r="B260" s="32"/>
      <c r="C260" s="33"/>
      <c r="D260" s="34"/>
      <c r="E260" s="34"/>
      <c r="F260" s="34"/>
    </row>
    <row r="261" spans="1:6">
      <c r="A261" s="35"/>
      <c r="B261" s="32"/>
      <c r="C261" s="33"/>
      <c r="D261" s="34"/>
      <c r="E261" s="34"/>
      <c r="F261" s="34"/>
    </row>
    <row r="262" spans="1:6" ht="14.25" customHeight="1">
      <c r="A262" s="35">
        <v>61</v>
      </c>
      <c r="B262" s="32" t="s">
        <v>69</v>
      </c>
      <c r="C262" s="33" t="s">
        <v>68</v>
      </c>
      <c r="D262" s="34">
        <v>34.32</v>
      </c>
      <c r="E262" s="34">
        <v>1.04</v>
      </c>
      <c r="F262" s="34">
        <f t="shared" ref="F262" si="57">D262*E262</f>
        <v>35.692799999999998</v>
      </c>
    </row>
    <row r="263" spans="1:6">
      <c r="A263" s="35"/>
      <c r="B263" s="32"/>
      <c r="C263" s="33"/>
      <c r="D263" s="34"/>
      <c r="E263" s="34"/>
      <c r="F263" s="34"/>
    </row>
    <row r="264" spans="1:6">
      <c r="A264" s="35"/>
      <c r="B264" s="32"/>
      <c r="C264" s="33"/>
      <c r="D264" s="34"/>
      <c r="E264" s="34"/>
      <c r="F264" s="34"/>
    </row>
    <row r="265" spans="1:6">
      <c r="A265" s="35"/>
      <c r="B265" s="32"/>
      <c r="C265" s="33"/>
      <c r="D265" s="34"/>
      <c r="E265" s="34"/>
      <c r="F265" s="34"/>
    </row>
    <row r="266" spans="1:6" ht="14.25" customHeight="1">
      <c r="A266" s="35">
        <v>62</v>
      </c>
      <c r="B266" s="32" t="s">
        <v>70</v>
      </c>
      <c r="C266" s="33" t="s">
        <v>71</v>
      </c>
      <c r="D266" s="34">
        <v>0.25</v>
      </c>
      <c r="E266" s="34">
        <v>32.83</v>
      </c>
      <c r="F266" s="34">
        <f t="shared" ref="F266" si="58">D266*E266</f>
        <v>8.2074999999999996</v>
      </c>
    </row>
    <row r="267" spans="1:6">
      <c r="A267" s="35"/>
      <c r="B267" s="32"/>
      <c r="C267" s="33"/>
      <c r="D267" s="34"/>
      <c r="E267" s="34"/>
      <c r="F267" s="34"/>
    </row>
    <row r="268" spans="1:6">
      <c r="A268" s="35"/>
      <c r="B268" s="32"/>
      <c r="C268" s="33"/>
      <c r="D268" s="34"/>
      <c r="E268" s="34"/>
      <c r="F268" s="34"/>
    </row>
    <row r="269" spans="1:6">
      <c r="A269" s="35"/>
      <c r="B269" s="32"/>
      <c r="C269" s="33"/>
      <c r="D269" s="34"/>
      <c r="E269" s="34"/>
      <c r="F269" s="34"/>
    </row>
    <row r="270" spans="1:6" ht="14.25" customHeight="1">
      <c r="A270" s="35">
        <v>63</v>
      </c>
      <c r="B270" s="32" t="s">
        <v>72</v>
      </c>
      <c r="C270" s="33" t="s">
        <v>71</v>
      </c>
      <c r="D270" s="34">
        <v>21.42</v>
      </c>
      <c r="E270" s="34">
        <v>0.57999999999999996</v>
      </c>
      <c r="F270" s="34">
        <f t="shared" ref="F270" si="59">D270*E270</f>
        <v>12.4236</v>
      </c>
    </row>
    <row r="271" spans="1:6">
      <c r="A271" s="35"/>
      <c r="B271" s="32"/>
      <c r="C271" s="33"/>
      <c r="D271" s="34"/>
      <c r="E271" s="34"/>
      <c r="F271" s="34"/>
    </row>
    <row r="272" spans="1:6">
      <c r="A272" s="35"/>
      <c r="B272" s="32"/>
      <c r="C272" s="33"/>
      <c r="D272" s="34"/>
      <c r="E272" s="34"/>
      <c r="F272" s="34"/>
    </row>
    <row r="273" spans="1:6">
      <c r="A273" s="35"/>
      <c r="B273" s="32"/>
      <c r="C273" s="33"/>
      <c r="D273" s="34"/>
      <c r="E273" s="34"/>
      <c r="F273" s="34"/>
    </row>
    <row r="274" spans="1:6" ht="14.25" customHeight="1">
      <c r="A274" s="35">
        <v>64</v>
      </c>
      <c r="B274" s="32" t="s">
        <v>73</v>
      </c>
      <c r="C274" s="33" t="s">
        <v>64</v>
      </c>
      <c r="D274" s="34">
        <v>2</v>
      </c>
      <c r="E274" s="34">
        <v>18.239999999999998</v>
      </c>
      <c r="F274" s="34">
        <f t="shared" ref="F274" si="60">D274*E274</f>
        <v>36.479999999999997</v>
      </c>
    </row>
    <row r="275" spans="1:6">
      <c r="A275" s="35"/>
      <c r="B275" s="32"/>
      <c r="C275" s="33"/>
      <c r="D275" s="34"/>
      <c r="E275" s="34"/>
      <c r="F275" s="34"/>
    </row>
    <row r="276" spans="1:6">
      <c r="A276" s="35"/>
      <c r="B276" s="32"/>
      <c r="C276" s="33"/>
      <c r="D276" s="34"/>
      <c r="E276" s="34"/>
      <c r="F276" s="34"/>
    </row>
    <row r="277" spans="1:6">
      <c r="A277" s="35"/>
      <c r="B277" s="32"/>
      <c r="C277" s="33"/>
      <c r="D277" s="34"/>
      <c r="E277" s="34"/>
      <c r="F277" s="34"/>
    </row>
    <row r="278" spans="1:6" ht="14.25" customHeight="1">
      <c r="A278" s="35">
        <v>65</v>
      </c>
      <c r="B278" s="32" t="s">
        <v>74</v>
      </c>
      <c r="C278" s="33" t="s">
        <v>75</v>
      </c>
      <c r="D278" s="34">
        <v>2</v>
      </c>
      <c r="E278" s="34">
        <v>11.35</v>
      </c>
      <c r="F278" s="34">
        <f t="shared" ref="F278" si="61">D278*E278</f>
        <v>22.7</v>
      </c>
    </row>
    <row r="279" spans="1:6">
      <c r="A279" s="35"/>
      <c r="B279" s="32"/>
      <c r="C279" s="33"/>
      <c r="D279" s="34"/>
      <c r="E279" s="34"/>
      <c r="F279" s="34"/>
    </row>
    <row r="280" spans="1:6">
      <c r="A280" s="35"/>
      <c r="B280" s="32"/>
      <c r="C280" s="33"/>
      <c r="D280" s="34"/>
      <c r="E280" s="34"/>
      <c r="F280" s="34"/>
    </row>
    <row r="281" spans="1:6">
      <c r="A281" s="35"/>
      <c r="B281" s="32"/>
      <c r="C281" s="33"/>
      <c r="D281" s="34"/>
      <c r="E281" s="34"/>
      <c r="F281" s="34"/>
    </row>
    <row r="282" spans="1:6">
      <c r="A282" s="28"/>
      <c r="B282" s="13" t="s">
        <v>83</v>
      </c>
      <c r="C282" s="12"/>
      <c r="D282" s="11"/>
      <c r="E282" s="11"/>
      <c r="F282" s="11"/>
    </row>
    <row r="283" spans="1:6" ht="14.25" customHeight="1">
      <c r="A283" s="35">
        <v>66</v>
      </c>
      <c r="B283" s="32" t="s">
        <v>76</v>
      </c>
      <c r="C283" s="33" t="s">
        <v>18</v>
      </c>
      <c r="D283" s="34">
        <v>3.4</v>
      </c>
      <c r="E283" s="34">
        <v>0.64</v>
      </c>
      <c r="F283" s="34">
        <f t="shared" ref="F283" si="62">D283*E283</f>
        <v>2.1760000000000002</v>
      </c>
    </row>
    <row r="284" spans="1:6">
      <c r="A284" s="35"/>
      <c r="B284" s="32"/>
      <c r="C284" s="33"/>
      <c r="D284" s="34"/>
      <c r="E284" s="34"/>
      <c r="F284" s="34"/>
    </row>
    <row r="285" spans="1:6">
      <c r="A285" s="35"/>
      <c r="B285" s="32"/>
      <c r="C285" s="33"/>
      <c r="D285" s="34"/>
      <c r="E285" s="34"/>
      <c r="F285" s="34"/>
    </row>
    <row r="286" spans="1:6">
      <c r="A286" s="35"/>
      <c r="B286" s="32"/>
      <c r="C286" s="33"/>
      <c r="D286" s="34"/>
      <c r="E286" s="34"/>
      <c r="F286" s="34"/>
    </row>
    <row r="287" spans="1:6" ht="14.25" customHeight="1">
      <c r="A287" s="35">
        <v>67</v>
      </c>
      <c r="B287" s="32" t="s">
        <v>77</v>
      </c>
      <c r="C287" s="33" t="s">
        <v>18</v>
      </c>
      <c r="D287" s="34">
        <v>3.4</v>
      </c>
      <c r="E287" s="34">
        <v>0.83</v>
      </c>
      <c r="F287" s="34">
        <f t="shared" ref="F287" si="63">D287*E287</f>
        <v>2.8219999999999996</v>
      </c>
    </row>
    <row r="288" spans="1:6">
      <c r="A288" s="35"/>
      <c r="B288" s="32"/>
      <c r="C288" s="33"/>
      <c r="D288" s="34"/>
      <c r="E288" s="34"/>
      <c r="F288" s="34"/>
    </row>
    <row r="289" spans="1:6">
      <c r="A289" s="35"/>
      <c r="B289" s="32"/>
      <c r="C289" s="33"/>
      <c r="D289" s="34"/>
      <c r="E289" s="34"/>
      <c r="F289" s="34"/>
    </row>
    <row r="290" spans="1:6">
      <c r="A290" s="35"/>
      <c r="B290" s="32"/>
      <c r="C290" s="33"/>
      <c r="D290" s="34"/>
      <c r="E290" s="34"/>
      <c r="F290" s="34"/>
    </row>
    <row r="291" spans="1:6" ht="14.25" customHeight="1">
      <c r="A291" s="35">
        <v>68</v>
      </c>
      <c r="B291" s="32" t="s">
        <v>36</v>
      </c>
      <c r="C291" s="33" t="s">
        <v>18</v>
      </c>
      <c r="D291" s="34">
        <v>0.97199999999999998</v>
      </c>
      <c r="E291" s="34">
        <v>7.9</v>
      </c>
      <c r="F291" s="34">
        <f t="shared" ref="F291" si="64">D291*E291</f>
        <v>7.6787999999999998</v>
      </c>
    </row>
    <row r="292" spans="1:6">
      <c r="A292" s="35"/>
      <c r="B292" s="32"/>
      <c r="C292" s="33"/>
      <c r="D292" s="34"/>
      <c r="E292" s="34"/>
      <c r="F292" s="34"/>
    </row>
    <row r="293" spans="1:6">
      <c r="A293" s="35"/>
      <c r="B293" s="32"/>
      <c r="C293" s="33"/>
      <c r="D293" s="34"/>
      <c r="E293" s="34"/>
      <c r="F293" s="34"/>
    </row>
    <row r="294" spans="1:6">
      <c r="A294" s="35"/>
      <c r="B294" s="32"/>
      <c r="C294" s="33"/>
      <c r="D294" s="34"/>
      <c r="E294" s="34"/>
      <c r="F294" s="34"/>
    </row>
    <row r="295" spans="1:6" ht="14.25" customHeight="1">
      <c r="A295" s="35">
        <v>69</v>
      </c>
      <c r="B295" s="32" t="s">
        <v>61</v>
      </c>
      <c r="C295" s="33" t="s">
        <v>18</v>
      </c>
      <c r="D295" s="34">
        <v>2.5920000000000005</v>
      </c>
      <c r="E295" s="34">
        <v>45.15</v>
      </c>
      <c r="F295" s="34">
        <f t="shared" ref="F295" si="65">D295*E295</f>
        <v>117.02880000000002</v>
      </c>
    </row>
    <row r="296" spans="1:6">
      <c r="A296" s="35"/>
      <c r="B296" s="32"/>
      <c r="C296" s="33"/>
      <c r="D296" s="34"/>
      <c r="E296" s="34"/>
      <c r="F296" s="34"/>
    </row>
    <row r="297" spans="1:6">
      <c r="A297" s="35"/>
      <c r="B297" s="32"/>
      <c r="C297" s="33"/>
      <c r="D297" s="34"/>
      <c r="E297" s="34"/>
      <c r="F297" s="34"/>
    </row>
    <row r="298" spans="1:6">
      <c r="A298" s="35"/>
      <c r="B298" s="32"/>
      <c r="C298" s="33"/>
      <c r="D298" s="34"/>
      <c r="E298" s="34"/>
      <c r="F298" s="34"/>
    </row>
    <row r="299" spans="1:6" ht="14.25" customHeight="1">
      <c r="A299" s="35">
        <v>70</v>
      </c>
      <c r="B299" s="32" t="s">
        <v>78</v>
      </c>
      <c r="C299" s="33" t="s">
        <v>63</v>
      </c>
      <c r="D299" s="34">
        <v>3.2399999999999984</v>
      </c>
      <c r="E299" s="34">
        <v>0.09</v>
      </c>
      <c r="F299" s="34">
        <f t="shared" ref="F299" si="66">D299*E299</f>
        <v>0.29159999999999986</v>
      </c>
    </row>
    <row r="300" spans="1:6">
      <c r="A300" s="35"/>
      <c r="B300" s="32"/>
      <c r="C300" s="33"/>
      <c r="D300" s="34"/>
      <c r="E300" s="34"/>
      <c r="F300" s="34"/>
    </row>
    <row r="301" spans="1:6">
      <c r="A301" s="35"/>
      <c r="B301" s="32"/>
      <c r="C301" s="33"/>
      <c r="D301" s="34"/>
      <c r="E301" s="34"/>
      <c r="F301" s="34"/>
    </row>
    <row r="302" spans="1:6">
      <c r="A302" s="35"/>
      <c r="B302" s="32"/>
      <c r="C302" s="33"/>
      <c r="D302" s="34"/>
      <c r="E302" s="34"/>
      <c r="F302" s="34"/>
    </row>
    <row r="303" spans="1:6" ht="14.25" customHeight="1">
      <c r="A303" s="35">
        <v>71</v>
      </c>
      <c r="B303" s="32" t="s">
        <v>79</v>
      </c>
      <c r="C303" s="33" t="s">
        <v>19</v>
      </c>
      <c r="D303" s="34">
        <v>3.93</v>
      </c>
      <c r="E303" s="34">
        <v>68.5</v>
      </c>
      <c r="F303" s="34">
        <f t="shared" ref="F303" si="67">D303*E303</f>
        <v>269.20499999999998</v>
      </c>
    </row>
    <row r="304" spans="1:6">
      <c r="A304" s="35"/>
      <c r="B304" s="32"/>
      <c r="C304" s="33"/>
      <c r="D304" s="34"/>
      <c r="E304" s="34"/>
      <c r="F304" s="34"/>
    </row>
    <row r="305" spans="1:6">
      <c r="A305" s="35"/>
      <c r="B305" s="32"/>
      <c r="C305" s="33"/>
      <c r="D305" s="34"/>
      <c r="E305" s="34"/>
      <c r="F305" s="34"/>
    </row>
    <row r="306" spans="1:6">
      <c r="A306" s="35"/>
      <c r="B306" s="32"/>
      <c r="C306" s="33"/>
      <c r="D306" s="34"/>
      <c r="E306" s="34"/>
      <c r="F306" s="34"/>
    </row>
    <row r="307" spans="1:6" ht="14.25" customHeight="1">
      <c r="A307" s="35">
        <v>72</v>
      </c>
      <c r="B307" s="32" t="s">
        <v>41</v>
      </c>
      <c r="C307" s="33" t="s">
        <v>17</v>
      </c>
      <c r="D307" s="34">
        <v>135</v>
      </c>
      <c r="E307" s="34">
        <v>3.3</v>
      </c>
      <c r="F307" s="34">
        <f t="shared" ref="F307" si="68">D307*E307</f>
        <v>445.5</v>
      </c>
    </row>
    <row r="308" spans="1:6">
      <c r="A308" s="35"/>
      <c r="B308" s="32"/>
      <c r="C308" s="33"/>
      <c r="D308" s="34"/>
      <c r="E308" s="34"/>
      <c r="F308" s="34"/>
    </row>
    <row r="309" spans="1:6">
      <c r="A309" s="35"/>
      <c r="B309" s="32"/>
      <c r="C309" s="33"/>
      <c r="D309" s="34"/>
      <c r="E309" s="34"/>
      <c r="F309" s="34"/>
    </row>
    <row r="310" spans="1:6">
      <c r="A310" s="35"/>
      <c r="B310" s="32"/>
      <c r="C310" s="33"/>
      <c r="D310" s="34"/>
      <c r="E310" s="34"/>
      <c r="F310" s="34"/>
    </row>
    <row r="311" spans="1:6" ht="14.25" customHeight="1">
      <c r="A311" s="35">
        <v>73</v>
      </c>
      <c r="B311" s="32" t="s">
        <v>84</v>
      </c>
      <c r="C311" s="33" t="s">
        <v>17</v>
      </c>
      <c r="D311" s="34">
        <v>368</v>
      </c>
      <c r="E311" s="34">
        <v>1.03</v>
      </c>
      <c r="F311" s="34">
        <f t="shared" ref="F311" si="69">D311*E311</f>
        <v>379.04</v>
      </c>
    </row>
    <row r="312" spans="1:6">
      <c r="A312" s="35"/>
      <c r="B312" s="32"/>
      <c r="C312" s="33"/>
      <c r="D312" s="34"/>
      <c r="E312" s="34"/>
      <c r="F312" s="34"/>
    </row>
    <row r="313" spans="1:6">
      <c r="A313" s="35"/>
      <c r="B313" s="32"/>
      <c r="C313" s="33"/>
      <c r="D313" s="34"/>
      <c r="E313" s="34"/>
      <c r="F313" s="34"/>
    </row>
    <row r="314" spans="1:6">
      <c r="A314" s="35"/>
      <c r="B314" s="32"/>
      <c r="C314" s="33"/>
      <c r="D314" s="34"/>
      <c r="E314" s="34"/>
      <c r="F314" s="34"/>
    </row>
    <row r="315" spans="1:6" ht="14.25" customHeight="1">
      <c r="A315" s="35">
        <v>74</v>
      </c>
      <c r="B315" s="32" t="s">
        <v>43</v>
      </c>
      <c r="C315" s="33" t="s">
        <v>17</v>
      </c>
      <c r="D315" s="34">
        <v>1942</v>
      </c>
      <c r="E315" s="34">
        <v>0.51</v>
      </c>
      <c r="F315" s="34">
        <f t="shared" ref="F315" si="70">D315*E315</f>
        <v>990.42000000000007</v>
      </c>
    </row>
    <row r="316" spans="1:6">
      <c r="A316" s="35"/>
      <c r="B316" s="32"/>
      <c r="C316" s="33"/>
      <c r="D316" s="34"/>
      <c r="E316" s="34"/>
      <c r="F316" s="34"/>
    </row>
    <row r="317" spans="1:6">
      <c r="A317" s="35"/>
      <c r="B317" s="32"/>
      <c r="C317" s="33"/>
      <c r="D317" s="34"/>
      <c r="E317" s="34"/>
      <c r="F317" s="34"/>
    </row>
    <row r="318" spans="1:6">
      <c r="A318" s="35"/>
      <c r="B318" s="32"/>
      <c r="C318" s="33"/>
      <c r="D318" s="34"/>
      <c r="E318" s="34"/>
      <c r="F318" s="34"/>
    </row>
    <row r="319" spans="1:6" ht="14.25" customHeight="1">
      <c r="A319" s="35">
        <v>75</v>
      </c>
      <c r="B319" s="32" t="s">
        <v>80</v>
      </c>
      <c r="C319" s="33" t="s">
        <v>81</v>
      </c>
      <c r="D319" s="34">
        <v>12</v>
      </c>
      <c r="E319" s="34">
        <v>1.17</v>
      </c>
      <c r="F319" s="34">
        <f t="shared" ref="F319" si="71">D319*E319</f>
        <v>14.04</v>
      </c>
    </row>
    <row r="320" spans="1:6">
      <c r="A320" s="35"/>
      <c r="B320" s="32"/>
      <c r="C320" s="33"/>
      <c r="D320" s="34"/>
      <c r="E320" s="34"/>
      <c r="F320" s="34"/>
    </row>
    <row r="321" spans="1:6">
      <c r="A321" s="35"/>
      <c r="B321" s="32"/>
      <c r="C321" s="33"/>
      <c r="D321" s="34"/>
      <c r="E321" s="34"/>
      <c r="F321" s="34"/>
    </row>
    <row r="322" spans="1:6">
      <c r="A322" s="35"/>
      <c r="B322" s="32"/>
      <c r="C322" s="33"/>
      <c r="D322" s="34"/>
      <c r="E322" s="34"/>
      <c r="F322" s="34"/>
    </row>
    <row r="323" spans="1:6" ht="14.25" customHeight="1">
      <c r="A323" s="35">
        <v>76</v>
      </c>
      <c r="B323" s="32" t="s">
        <v>82</v>
      </c>
      <c r="C323" s="33" t="s">
        <v>16</v>
      </c>
      <c r="D323" s="34">
        <v>235.36</v>
      </c>
      <c r="E323" s="34">
        <v>1.49</v>
      </c>
      <c r="F323" s="34">
        <f t="shared" ref="F323" si="72">D323*E323</f>
        <v>350.68639999999999</v>
      </c>
    </row>
    <row r="324" spans="1:6">
      <c r="A324" s="35"/>
      <c r="B324" s="32"/>
      <c r="C324" s="33"/>
      <c r="D324" s="34"/>
      <c r="E324" s="34"/>
      <c r="F324" s="34"/>
    </row>
    <row r="325" spans="1:6">
      <c r="A325" s="35"/>
      <c r="B325" s="32"/>
      <c r="C325" s="33"/>
      <c r="D325" s="34"/>
      <c r="E325" s="34"/>
      <c r="F325" s="34"/>
    </row>
    <row r="326" spans="1:6">
      <c r="A326" s="35"/>
      <c r="B326" s="32"/>
      <c r="C326" s="33"/>
      <c r="D326" s="34"/>
      <c r="E326" s="34"/>
      <c r="F326" s="34"/>
    </row>
    <row r="327" spans="1:6">
      <c r="A327" s="28"/>
      <c r="B327" s="13" t="s">
        <v>88</v>
      </c>
      <c r="C327" s="12"/>
      <c r="D327" s="11"/>
      <c r="E327" s="11"/>
      <c r="F327" s="11"/>
    </row>
    <row r="328" spans="1:6" ht="14.25" customHeight="1">
      <c r="A328" s="35">
        <v>77</v>
      </c>
      <c r="B328" s="32" t="s">
        <v>41</v>
      </c>
      <c r="C328" s="33" t="s">
        <v>17</v>
      </c>
      <c r="D328" s="34">
        <v>16</v>
      </c>
      <c r="E328" s="34">
        <v>3.3</v>
      </c>
      <c r="F328" s="34">
        <f t="shared" ref="F328" si="73">D328*E328</f>
        <v>52.8</v>
      </c>
    </row>
    <row r="329" spans="1:6">
      <c r="A329" s="35"/>
      <c r="B329" s="32"/>
      <c r="C329" s="33"/>
      <c r="D329" s="34"/>
      <c r="E329" s="34"/>
      <c r="F329" s="34"/>
    </row>
    <row r="330" spans="1:6">
      <c r="A330" s="35"/>
      <c r="B330" s="32"/>
      <c r="C330" s="33"/>
      <c r="D330" s="34"/>
      <c r="E330" s="34"/>
      <c r="F330" s="34"/>
    </row>
    <row r="331" spans="1:6">
      <c r="A331" s="35"/>
      <c r="B331" s="32"/>
      <c r="C331" s="33"/>
      <c r="D331" s="34"/>
      <c r="E331" s="34"/>
      <c r="F331" s="34"/>
    </row>
    <row r="332" spans="1:6" ht="14.25" customHeight="1">
      <c r="A332" s="35">
        <v>78</v>
      </c>
      <c r="B332" s="32" t="s">
        <v>24</v>
      </c>
      <c r="C332" s="33" t="s">
        <v>23</v>
      </c>
      <c r="D332" s="34">
        <v>8</v>
      </c>
      <c r="E332" s="34">
        <v>1.54</v>
      </c>
      <c r="F332" s="34">
        <f t="shared" ref="F332" si="74">D332*E332</f>
        <v>12.32</v>
      </c>
    </row>
    <row r="333" spans="1:6">
      <c r="A333" s="35"/>
      <c r="B333" s="32"/>
      <c r="C333" s="33"/>
      <c r="D333" s="34"/>
      <c r="E333" s="34"/>
      <c r="F333" s="34"/>
    </row>
    <row r="334" spans="1:6">
      <c r="A334" s="35"/>
      <c r="B334" s="32"/>
      <c r="C334" s="33"/>
      <c r="D334" s="34"/>
      <c r="E334" s="34"/>
      <c r="F334" s="34"/>
    </row>
    <row r="335" spans="1:6">
      <c r="A335" s="35"/>
      <c r="B335" s="32"/>
      <c r="C335" s="33"/>
      <c r="D335" s="34"/>
      <c r="E335" s="34"/>
      <c r="F335" s="34"/>
    </row>
    <row r="336" spans="1:6" ht="14.25" customHeight="1">
      <c r="A336" s="35">
        <v>79</v>
      </c>
      <c r="B336" s="32" t="s">
        <v>25</v>
      </c>
      <c r="C336" s="33" t="s">
        <v>11</v>
      </c>
      <c r="D336" s="34">
        <v>0.05</v>
      </c>
      <c r="E336" s="34">
        <v>13.9</v>
      </c>
      <c r="F336" s="34">
        <f t="shared" ref="F336" si="75">D336*E336</f>
        <v>0.69500000000000006</v>
      </c>
    </row>
    <row r="337" spans="1:6">
      <c r="A337" s="35"/>
      <c r="B337" s="32"/>
      <c r="C337" s="33"/>
      <c r="D337" s="34"/>
      <c r="E337" s="34"/>
      <c r="F337" s="34"/>
    </row>
    <row r="338" spans="1:6">
      <c r="A338" s="35"/>
      <c r="B338" s="32"/>
      <c r="C338" s="33"/>
      <c r="D338" s="34"/>
      <c r="E338" s="34"/>
      <c r="F338" s="34"/>
    </row>
    <row r="339" spans="1:6">
      <c r="A339" s="35"/>
      <c r="B339" s="32"/>
      <c r="C339" s="33"/>
      <c r="D339" s="34"/>
      <c r="E339" s="34"/>
      <c r="F339" s="34"/>
    </row>
    <row r="340" spans="1:6" ht="14.25" customHeight="1">
      <c r="A340" s="35">
        <v>80</v>
      </c>
      <c r="B340" s="32" t="s">
        <v>26</v>
      </c>
      <c r="C340" s="33" t="s">
        <v>16</v>
      </c>
      <c r="D340" s="34">
        <v>6.3259999999999996</v>
      </c>
      <c r="E340" s="34">
        <v>1.5</v>
      </c>
      <c r="F340" s="34">
        <f t="shared" ref="F340" si="76">D340*E340</f>
        <v>9.488999999999999</v>
      </c>
    </row>
    <row r="341" spans="1:6">
      <c r="A341" s="35"/>
      <c r="B341" s="32"/>
      <c r="C341" s="33"/>
      <c r="D341" s="34"/>
      <c r="E341" s="34"/>
      <c r="F341" s="34"/>
    </row>
    <row r="342" spans="1:6">
      <c r="A342" s="35"/>
      <c r="B342" s="32"/>
      <c r="C342" s="33"/>
      <c r="D342" s="34"/>
      <c r="E342" s="34"/>
      <c r="F342" s="34"/>
    </row>
    <row r="343" spans="1:6">
      <c r="A343" s="35"/>
      <c r="B343" s="32"/>
      <c r="C343" s="33"/>
      <c r="D343" s="34"/>
      <c r="E343" s="34"/>
      <c r="F343" s="34"/>
    </row>
    <row r="344" spans="1:6" ht="14.25" customHeight="1">
      <c r="A344" s="35">
        <v>81</v>
      </c>
      <c r="B344" s="32" t="s">
        <v>95</v>
      </c>
      <c r="C344" s="33" t="s">
        <v>27</v>
      </c>
      <c r="D344" s="34">
        <v>6</v>
      </c>
      <c r="E344" s="48">
        <v>28</v>
      </c>
      <c r="F344" s="34">
        <f t="shared" ref="F344" si="77">D344*E344</f>
        <v>168</v>
      </c>
    </row>
    <row r="345" spans="1:6">
      <c r="A345" s="35"/>
      <c r="B345" s="32"/>
      <c r="C345" s="33"/>
      <c r="D345" s="34"/>
      <c r="E345" s="49"/>
      <c r="F345" s="34"/>
    </row>
    <row r="346" spans="1:6">
      <c r="A346" s="35"/>
      <c r="B346" s="32"/>
      <c r="C346" s="33"/>
      <c r="D346" s="34"/>
      <c r="E346" s="49"/>
      <c r="F346" s="34"/>
    </row>
    <row r="347" spans="1:6">
      <c r="A347" s="35"/>
      <c r="B347" s="32"/>
      <c r="C347" s="33"/>
      <c r="D347" s="34"/>
      <c r="E347" s="50"/>
      <c r="F347" s="34"/>
    </row>
    <row r="348" spans="1:6">
      <c r="A348" s="36" t="s">
        <v>1</v>
      </c>
      <c r="B348" s="37"/>
      <c r="C348" s="37"/>
      <c r="D348" s="37"/>
      <c r="E348" s="37"/>
      <c r="F348" s="21">
        <f>SUM(F217:F347)</f>
        <v>11082.5113</v>
      </c>
    </row>
    <row r="349" spans="1:6">
      <c r="A349" s="36"/>
      <c r="B349" s="37"/>
      <c r="C349" s="37"/>
      <c r="D349" s="37"/>
      <c r="E349" s="37"/>
      <c r="F349" s="10"/>
    </row>
    <row r="350" spans="1:6" ht="26.25" customHeight="1">
      <c r="A350" s="38"/>
      <c r="B350" s="38"/>
      <c r="C350" s="38"/>
      <c r="D350" s="38"/>
      <c r="E350" s="38"/>
      <c r="F350" s="38"/>
    </row>
    <row r="351" spans="1:6" ht="14.25" customHeight="1">
      <c r="A351" s="35">
        <v>82</v>
      </c>
      <c r="B351" s="32" t="s">
        <v>56</v>
      </c>
      <c r="C351" s="33" t="s">
        <v>12</v>
      </c>
      <c r="D351" s="34">
        <v>0.56000000000000005</v>
      </c>
      <c r="E351" s="34">
        <v>0.53</v>
      </c>
      <c r="F351" s="34">
        <f t="shared" ref="F351" si="78">D351*E351</f>
        <v>0.29680000000000006</v>
      </c>
    </row>
    <row r="352" spans="1:6">
      <c r="A352" s="35"/>
      <c r="B352" s="32"/>
      <c r="C352" s="33"/>
      <c r="D352" s="34"/>
      <c r="E352" s="34"/>
      <c r="F352" s="34"/>
    </row>
    <row r="353" spans="1:6">
      <c r="A353" s="35"/>
      <c r="B353" s="32"/>
      <c r="C353" s="33"/>
      <c r="D353" s="34"/>
      <c r="E353" s="34"/>
      <c r="F353" s="34"/>
    </row>
    <row r="354" spans="1:6">
      <c r="A354" s="35"/>
      <c r="B354" s="32"/>
      <c r="C354" s="33"/>
      <c r="D354" s="34"/>
      <c r="E354" s="34"/>
      <c r="F354" s="34"/>
    </row>
    <row r="355" spans="1:6" ht="14.25" customHeight="1">
      <c r="A355" s="35">
        <v>83</v>
      </c>
      <c r="B355" s="32" t="s">
        <v>57</v>
      </c>
      <c r="C355" s="33" t="s">
        <v>12</v>
      </c>
      <c r="D355" s="34">
        <v>0.56000000000000005</v>
      </c>
      <c r="E355" s="34">
        <v>0.7</v>
      </c>
      <c r="F355" s="34">
        <f t="shared" ref="F355" si="79">D355*E355</f>
        <v>0.39200000000000002</v>
      </c>
    </row>
    <row r="356" spans="1:6">
      <c r="A356" s="35"/>
      <c r="B356" s="32"/>
      <c r="C356" s="33"/>
      <c r="D356" s="34"/>
      <c r="E356" s="34"/>
      <c r="F356" s="34"/>
    </row>
    <row r="357" spans="1:6">
      <c r="A357" s="35"/>
      <c r="B357" s="32"/>
      <c r="C357" s="33"/>
      <c r="D357" s="34"/>
      <c r="E357" s="34"/>
      <c r="F357" s="34"/>
    </row>
    <row r="358" spans="1:6">
      <c r="A358" s="35"/>
      <c r="B358" s="32"/>
      <c r="C358" s="33"/>
      <c r="D358" s="34"/>
      <c r="E358" s="34"/>
      <c r="F358" s="34"/>
    </row>
    <row r="359" spans="1:6" ht="14.25" customHeight="1">
      <c r="A359" s="35">
        <v>84</v>
      </c>
      <c r="B359" s="32" t="s">
        <v>58</v>
      </c>
      <c r="C359" s="33" t="s">
        <v>13</v>
      </c>
      <c r="D359" s="34">
        <v>1</v>
      </c>
      <c r="E359" s="34">
        <v>3.15</v>
      </c>
      <c r="F359" s="34">
        <f t="shared" ref="F359" si="80">D359*E359</f>
        <v>3.15</v>
      </c>
    </row>
    <row r="360" spans="1:6">
      <c r="A360" s="35"/>
      <c r="B360" s="32"/>
      <c r="C360" s="33"/>
      <c r="D360" s="34"/>
      <c r="E360" s="34"/>
      <c r="F360" s="34"/>
    </row>
    <row r="361" spans="1:6">
      <c r="A361" s="35"/>
      <c r="B361" s="32"/>
      <c r="C361" s="33"/>
      <c r="D361" s="34"/>
      <c r="E361" s="34"/>
      <c r="F361" s="34"/>
    </row>
    <row r="362" spans="1:6">
      <c r="A362" s="35"/>
      <c r="B362" s="32"/>
      <c r="C362" s="33"/>
      <c r="D362" s="34"/>
      <c r="E362" s="34"/>
      <c r="F362" s="34"/>
    </row>
    <row r="363" spans="1:6" ht="14.25" customHeight="1">
      <c r="A363" s="35">
        <v>85</v>
      </c>
      <c r="B363" s="32" t="s">
        <v>59</v>
      </c>
      <c r="C363" s="33" t="s">
        <v>12</v>
      </c>
      <c r="D363" s="34">
        <v>0.16</v>
      </c>
      <c r="E363" s="34">
        <v>1.25</v>
      </c>
      <c r="F363" s="34">
        <f t="shared" ref="F363" si="81">D363*E363</f>
        <v>0.2</v>
      </c>
    </row>
    <row r="364" spans="1:6">
      <c r="A364" s="35"/>
      <c r="B364" s="32"/>
      <c r="C364" s="33"/>
      <c r="D364" s="34"/>
      <c r="E364" s="34"/>
      <c r="F364" s="34"/>
    </row>
    <row r="365" spans="1:6">
      <c r="A365" s="35"/>
      <c r="B365" s="32"/>
      <c r="C365" s="33"/>
      <c r="D365" s="34"/>
      <c r="E365" s="34"/>
      <c r="F365" s="34"/>
    </row>
    <row r="366" spans="1:6">
      <c r="A366" s="35"/>
      <c r="B366" s="32"/>
      <c r="C366" s="33"/>
      <c r="D366" s="34"/>
      <c r="E366" s="34"/>
      <c r="F366" s="34"/>
    </row>
    <row r="367" spans="1:6" ht="14.25" customHeight="1">
      <c r="A367" s="35">
        <v>86</v>
      </c>
      <c r="B367" s="32" t="s">
        <v>36</v>
      </c>
      <c r="C367" s="33" t="s">
        <v>18</v>
      </c>
      <c r="D367" s="34">
        <v>0.16000000000000003</v>
      </c>
      <c r="E367" s="34">
        <v>7.9</v>
      </c>
      <c r="F367" s="34">
        <f t="shared" ref="F367" si="82">D367*E367</f>
        <v>1.2640000000000002</v>
      </c>
    </row>
    <row r="368" spans="1:6">
      <c r="A368" s="35"/>
      <c r="B368" s="32"/>
      <c r="C368" s="33"/>
      <c r="D368" s="34"/>
      <c r="E368" s="34"/>
      <c r="F368" s="34"/>
    </row>
    <row r="369" spans="1:6">
      <c r="A369" s="35"/>
      <c r="B369" s="32"/>
      <c r="C369" s="33"/>
      <c r="D369" s="34"/>
      <c r="E369" s="34"/>
      <c r="F369" s="34"/>
    </row>
    <row r="370" spans="1:6">
      <c r="A370" s="35"/>
      <c r="B370" s="32"/>
      <c r="C370" s="33"/>
      <c r="D370" s="34"/>
      <c r="E370" s="34"/>
      <c r="F370" s="34"/>
    </row>
    <row r="371" spans="1:6" ht="14.25" customHeight="1">
      <c r="A371" s="35">
        <v>87</v>
      </c>
      <c r="B371" s="32" t="s">
        <v>60</v>
      </c>
      <c r="C371" s="33" t="s">
        <v>18</v>
      </c>
      <c r="D371" s="34">
        <v>0.16000000000000003</v>
      </c>
      <c r="E371" s="34">
        <v>37.6</v>
      </c>
      <c r="F371" s="34">
        <f t="shared" ref="F371" si="83">D371*E371</f>
        <v>6.0160000000000018</v>
      </c>
    </row>
    <row r="372" spans="1:6">
      <c r="A372" s="35"/>
      <c r="B372" s="32"/>
      <c r="C372" s="33"/>
      <c r="D372" s="34"/>
      <c r="E372" s="34"/>
      <c r="F372" s="34"/>
    </row>
    <row r="373" spans="1:6">
      <c r="A373" s="35"/>
      <c r="B373" s="32"/>
      <c r="C373" s="33"/>
      <c r="D373" s="34"/>
      <c r="E373" s="34"/>
      <c r="F373" s="34"/>
    </row>
    <row r="374" spans="1:6">
      <c r="A374" s="35"/>
      <c r="B374" s="32"/>
      <c r="C374" s="33"/>
      <c r="D374" s="34"/>
      <c r="E374" s="34"/>
      <c r="F374" s="34"/>
    </row>
    <row r="375" spans="1:6" ht="14.25" customHeight="1">
      <c r="A375" s="35">
        <v>88</v>
      </c>
      <c r="B375" s="32" t="s">
        <v>96</v>
      </c>
      <c r="C375" s="33" t="s">
        <v>12</v>
      </c>
      <c r="D375" s="34">
        <v>0.96000000000000019</v>
      </c>
      <c r="E375" s="34">
        <v>47.07</v>
      </c>
      <c r="F375" s="34">
        <f t="shared" ref="F375" si="84">D375*E375</f>
        <v>45.187200000000011</v>
      </c>
    </row>
    <row r="376" spans="1:6">
      <c r="A376" s="35"/>
      <c r="B376" s="32"/>
      <c r="C376" s="33"/>
      <c r="D376" s="34"/>
      <c r="E376" s="34"/>
      <c r="F376" s="34"/>
    </row>
    <row r="377" spans="1:6">
      <c r="A377" s="35"/>
      <c r="B377" s="32"/>
      <c r="C377" s="33"/>
      <c r="D377" s="34"/>
      <c r="E377" s="34"/>
      <c r="F377" s="34"/>
    </row>
    <row r="378" spans="1:6">
      <c r="A378" s="35"/>
      <c r="B378" s="32"/>
      <c r="C378" s="33"/>
      <c r="D378" s="34"/>
      <c r="E378" s="34"/>
      <c r="F378" s="34"/>
    </row>
    <row r="379" spans="1:6" ht="14.25" customHeight="1">
      <c r="A379" s="35">
        <v>89</v>
      </c>
      <c r="B379" s="32" t="s">
        <v>62</v>
      </c>
      <c r="C379" s="33" t="s">
        <v>20</v>
      </c>
      <c r="D379" s="34">
        <v>10</v>
      </c>
      <c r="E379" s="34">
        <v>20.49</v>
      </c>
      <c r="F379" s="34">
        <f t="shared" ref="F379" si="85">D379*E379</f>
        <v>204.89999999999998</v>
      </c>
    </row>
    <row r="380" spans="1:6">
      <c r="A380" s="35"/>
      <c r="B380" s="32"/>
      <c r="C380" s="33"/>
      <c r="D380" s="34"/>
      <c r="E380" s="34"/>
      <c r="F380" s="34"/>
    </row>
    <row r="381" spans="1:6">
      <c r="A381" s="35"/>
      <c r="B381" s="32"/>
      <c r="C381" s="33"/>
      <c r="D381" s="34"/>
      <c r="E381" s="34"/>
      <c r="F381" s="34"/>
    </row>
    <row r="382" spans="1:6" ht="28.5" customHeight="1">
      <c r="A382" s="35"/>
      <c r="B382" s="32"/>
      <c r="C382" s="33"/>
      <c r="D382" s="34"/>
      <c r="E382" s="34"/>
      <c r="F382" s="34"/>
    </row>
    <row r="383" spans="1:6" ht="14.25" customHeight="1">
      <c r="A383" s="35">
        <v>90</v>
      </c>
      <c r="B383" s="32" t="s">
        <v>101</v>
      </c>
      <c r="C383" s="33" t="s">
        <v>20</v>
      </c>
      <c r="D383" s="34">
        <v>10</v>
      </c>
      <c r="E383" s="34">
        <v>0.22</v>
      </c>
      <c r="F383" s="34">
        <f t="shared" ref="F383" si="86">D383*E383</f>
        <v>2.2000000000000002</v>
      </c>
    </row>
    <row r="384" spans="1:6">
      <c r="A384" s="35"/>
      <c r="B384" s="32"/>
      <c r="C384" s="33"/>
      <c r="D384" s="34"/>
      <c r="E384" s="34"/>
      <c r="F384" s="34"/>
    </row>
    <row r="385" spans="1:6">
      <c r="A385" s="35"/>
      <c r="B385" s="32"/>
      <c r="C385" s="33"/>
      <c r="D385" s="34"/>
      <c r="E385" s="34"/>
      <c r="F385" s="34"/>
    </row>
    <row r="386" spans="1:6">
      <c r="A386" s="35"/>
      <c r="B386" s="32"/>
      <c r="C386" s="33"/>
      <c r="D386" s="34"/>
      <c r="E386" s="34"/>
      <c r="F386" s="34"/>
    </row>
    <row r="387" spans="1:6" ht="14.25" customHeight="1">
      <c r="A387" s="35">
        <v>91</v>
      </c>
      <c r="B387" s="32" t="s">
        <v>97</v>
      </c>
      <c r="C387" s="33" t="s">
        <v>23</v>
      </c>
      <c r="D387" s="34">
        <v>25</v>
      </c>
      <c r="E387" s="34">
        <v>2.4700000000000002</v>
      </c>
      <c r="F387" s="34">
        <f t="shared" ref="F387" si="87">D387*E387</f>
        <v>61.750000000000007</v>
      </c>
    </row>
    <row r="388" spans="1:6">
      <c r="A388" s="35"/>
      <c r="B388" s="32"/>
      <c r="C388" s="33"/>
      <c r="D388" s="34"/>
      <c r="E388" s="34"/>
      <c r="F388" s="34"/>
    </row>
    <row r="389" spans="1:6">
      <c r="A389" s="35"/>
      <c r="B389" s="32"/>
      <c r="C389" s="33"/>
      <c r="D389" s="34"/>
      <c r="E389" s="34"/>
      <c r="F389" s="34"/>
    </row>
    <row r="390" spans="1:6">
      <c r="A390" s="35"/>
      <c r="B390" s="32"/>
      <c r="C390" s="33"/>
      <c r="D390" s="34"/>
      <c r="E390" s="34"/>
      <c r="F390" s="34"/>
    </row>
    <row r="391" spans="1:6" ht="14.25" customHeight="1">
      <c r="A391" s="35">
        <v>92</v>
      </c>
      <c r="B391" s="32" t="s">
        <v>98</v>
      </c>
      <c r="C391" s="33" t="s">
        <v>23</v>
      </c>
      <c r="D391" s="34">
        <v>20</v>
      </c>
      <c r="E391" s="34">
        <v>1.83</v>
      </c>
      <c r="F391" s="34">
        <f t="shared" ref="F391" si="88">D391*E391</f>
        <v>36.6</v>
      </c>
    </row>
    <row r="392" spans="1:6">
      <c r="A392" s="35"/>
      <c r="B392" s="32"/>
      <c r="C392" s="33"/>
      <c r="D392" s="34"/>
      <c r="E392" s="34"/>
      <c r="F392" s="34"/>
    </row>
    <row r="393" spans="1:6">
      <c r="A393" s="35"/>
      <c r="B393" s="32"/>
      <c r="C393" s="33"/>
      <c r="D393" s="34"/>
      <c r="E393" s="34"/>
      <c r="F393" s="34"/>
    </row>
    <row r="394" spans="1:6">
      <c r="A394" s="35"/>
      <c r="B394" s="32"/>
      <c r="C394" s="33"/>
      <c r="D394" s="34"/>
      <c r="E394" s="34"/>
      <c r="F394" s="34"/>
    </row>
    <row r="395" spans="1:6" ht="14.25" customHeight="1">
      <c r="A395" s="35">
        <v>93</v>
      </c>
      <c r="B395" s="32" t="s">
        <v>99</v>
      </c>
      <c r="C395" s="33" t="s">
        <v>23</v>
      </c>
      <c r="D395" s="34">
        <v>8</v>
      </c>
      <c r="E395" s="34">
        <v>1.58</v>
      </c>
      <c r="F395" s="34">
        <f t="shared" ref="F395" si="89">D395*E395</f>
        <v>12.64</v>
      </c>
    </row>
    <row r="396" spans="1:6">
      <c r="A396" s="35"/>
      <c r="B396" s="32"/>
      <c r="C396" s="33"/>
      <c r="D396" s="34"/>
      <c r="E396" s="34"/>
      <c r="F396" s="34"/>
    </row>
    <row r="397" spans="1:6">
      <c r="A397" s="35"/>
      <c r="B397" s="32"/>
      <c r="C397" s="33"/>
      <c r="D397" s="34"/>
      <c r="E397" s="34"/>
      <c r="F397" s="34"/>
    </row>
    <row r="398" spans="1:6">
      <c r="A398" s="35"/>
      <c r="B398" s="32"/>
      <c r="C398" s="33"/>
      <c r="D398" s="34"/>
      <c r="E398" s="34"/>
      <c r="F398" s="34"/>
    </row>
    <row r="399" spans="1:6" ht="14.25" customHeight="1">
      <c r="A399" s="35">
        <v>94</v>
      </c>
      <c r="B399" s="32" t="s">
        <v>100</v>
      </c>
      <c r="C399" s="33" t="s">
        <v>71</v>
      </c>
      <c r="D399" s="34">
        <v>0.22</v>
      </c>
      <c r="E399" s="34">
        <v>12.62</v>
      </c>
      <c r="F399" s="34">
        <f t="shared" ref="F399" si="90">D399*E399</f>
        <v>2.7763999999999998</v>
      </c>
    </row>
    <row r="400" spans="1:6">
      <c r="A400" s="35"/>
      <c r="B400" s="32"/>
      <c r="C400" s="33"/>
      <c r="D400" s="34"/>
      <c r="E400" s="34"/>
      <c r="F400" s="34"/>
    </row>
    <row r="401" spans="1:6">
      <c r="A401" s="35"/>
      <c r="B401" s="32"/>
      <c r="C401" s="33"/>
      <c r="D401" s="34"/>
      <c r="E401" s="34"/>
      <c r="F401" s="34"/>
    </row>
    <row r="402" spans="1:6">
      <c r="A402" s="35"/>
      <c r="B402" s="32"/>
      <c r="C402" s="33"/>
      <c r="D402" s="34"/>
      <c r="E402" s="34"/>
      <c r="F402" s="34"/>
    </row>
    <row r="403" spans="1:6" ht="14.25" customHeight="1">
      <c r="A403" s="35">
        <v>95</v>
      </c>
      <c r="B403" s="32" t="s">
        <v>26</v>
      </c>
      <c r="C403" s="33" t="s">
        <v>16</v>
      </c>
      <c r="D403" s="34">
        <v>10.55</v>
      </c>
      <c r="E403" s="34">
        <v>1.49</v>
      </c>
      <c r="F403" s="34">
        <f t="shared" ref="F403" si="91">D403*E403</f>
        <v>15.719500000000002</v>
      </c>
    </row>
    <row r="404" spans="1:6">
      <c r="A404" s="35"/>
      <c r="B404" s="32"/>
      <c r="C404" s="33"/>
      <c r="D404" s="34"/>
      <c r="E404" s="34"/>
      <c r="F404" s="34"/>
    </row>
    <row r="405" spans="1:6">
      <c r="A405" s="35"/>
      <c r="B405" s="32"/>
      <c r="C405" s="33"/>
      <c r="D405" s="34"/>
      <c r="E405" s="34"/>
      <c r="F405" s="34"/>
    </row>
    <row r="406" spans="1:6">
      <c r="A406" s="35"/>
      <c r="B406" s="32"/>
      <c r="C406" s="33"/>
      <c r="D406" s="34"/>
      <c r="E406" s="34"/>
      <c r="F406" s="34"/>
    </row>
    <row r="407" spans="1:6" ht="14.25" customHeight="1">
      <c r="A407" s="35">
        <v>96</v>
      </c>
      <c r="B407" s="32" t="s">
        <v>95</v>
      </c>
      <c r="C407" s="33" t="s">
        <v>27</v>
      </c>
      <c r="D407" s="34">
        <v>10</v>
      </c>
      <c r="E407" s="34">
        <v>28.04</v>
      </c>
      <c r="F407" s="34">
        <f t="shared" ref="F407" si="92">D407*E407</f>
        <v>280.39999999999998</v>
      </c>
    </row>
    <row r="408" spans="1:6">
      <c r="A408" s="35"/>
      <c r="B408" s="32"/>
      <c r="C408" s="33"/>
      <c r="D408" s="34"/>
      <c r="E408" s="34"/>
      <c r="F408" s="34"/>
    </row>
    <row r="409" spans="1:6">
      <c r="A409" s="35"/>
      <c r="B409" s="32"/>
      <c r="C409" s="33"/>
      <c r="D409" s="34"/>
      <c r="E409" s="34"/>
      <c r="F409" s="34"/>
    </row>
    <row r="410" spans="1:6">
      <c r="A410" s="35"/>
      <c r="B410" s="32"/>
      <c r="C410" s="33"/>
      <c r="D410" s="34"/>
      <c r="E410" s="34"/>
      <c r="F410" s="34"/>
    </row>
    <row r="411" spans="1:6" ht="23.25" customHeight="1">
      <c r="A411" s="36" t="s">
        <v>1</v>
      </c>
      <c r="B411" s="37"/>
      <c r="C411" s="37"/>
      <c r="D411" s="37"/>
      <c r="E411" s="37"/>
      <c r="F411" s="21">
        <f>SUM(F351:F410)</f>
        <v>673.49189999999999</v>
      </c>
    </row>
    <row r="412" spans="1:6" ht="33" customHeight="1">
      <c r="A412" s="36"/>
      <c r="B412" s="37"/>
      <c r="C412" s="37"/>
      <c r="D412" s="37"/>
      <c r="E412" s="37"/>
      <c r="F412" s="10"/>
    </row>
    <row r="413" spans="1:6" ht="39" customHeight="1">
      <c r="A413" s="29"/>
      <c r="B413" s="15" t="s">
        <v>116</v>
      </c>
      <c r="C413" s="14"/>
      <c r="D413" s="16"/>
      <c r="E413" s="16"/>
      <c r="F413" s="11"/>
    </row>
    <row r="414" spans="1:6" ht="14.25" customHeight="1">
      <c r="A414" s="35">
        <v>97</v>
      </c>
      <c r="B414" s="32" t="s">
        <v>117</v>
      </c>
      <c r="C414" s="33" t="s">
        <v>12</v>
      </c>
      <c r="D414" s="34">
        <v>1.575</v>
      </c>
      <c r="E414" s="34">
        <v>5.58</v>
      </c>
      <c r="F414" s="34">
        <f t="shared" ref="F414" si="93">D414*E414</f>
        <v>8.7884999999999991</v>
      </c>
    </row>
    <row r="415" spans="1:6">
      <c r="A415" s="35"/>
      <c r="B415" s="32"/>
      <c r="C415" s="33"/>
      <c r="D415" s="34"/>
      <c r="E415" s="34"/>
      <c r="F415" s="34"/>
    </row>
    <row r="416" spans="1:6">
      <c r="A416" s="35"/>
      <c r="B416" s="32"/>
      <c r="C416" s="33"/>
      <c r="D416" s="34"/>
      <c r="E416" s="34"/>
      <c r="F416" s="34"/>
    </row>
    <row r="417" spans="1:6">
      <c r="A417" s="35"/>
      <c r="B417" s="32"/>
      <c r="C417" s="33"/>
      <c r="D417" s="34"/>
      <c r="E417" s="34"/>
      <c r="F417" s="34"/>
    </row>
    <row r="418" spans="1:6" ht="14.25" customHeight="1">
      <c r="A418" s="35">
        <v>98</v>
      </c>
      <c r="B418" s="32" t="s">
        <v>118</v>
      </c>
      <c r="C418" s="33" t="s">
        <v>18</v>
      </c>
      <c r="D418" s="34">
        <v>8.1</v>
      </c>
      <c r="E418" s="34">
        <v>0.65</v>
      </c>
      <c r="F418" s="34">
        <f>D418*E418</f>
        <v>5.2649999999999997</v>
      </c>
    </row>
    <row r="419" spans="1:6">
      <c r="A419" s="35"/>
      <c r="B419" s="32"/>
      <c r="C419" s="33"/>
      <c r="D419" s="34"/>
      <c r="E419" s="34"/>
      <c r="F419" s="34"/>
    </row>
    <row r="420" spans="1:6">
      <c r="A420" s="35"/>
      <c r="B420" s="32"/>
      <c r="C420" s="33"/>
      <c r="D420" s="34"/>
      <c r="E420" s="34"/>
      <c r="F420" s="34"/>
    </row>
    <row r="421" spans="1:6">
      <c r="A421" s="35"/>
      <c r="B421" s="32"/>
      <c r="C421" s="33"/>
      <c r="D421" s="34"/>
      <c r="E421" s="34"/>
      <c r="F421" s="34"/>
    </row>
    <row r="422" spans="1:6" ht="14.25" customHeight="1">
      <c r="A422" s="35">
        <v>99</v>
      </c>
      <c r="B422" s="32" t="s">
        <v>119</v>
      </c>
      <c r="C422" s="33" t="s">
        <v>18</v>
      </c>
      <c r="D422" s="34">
        <v>18.899999999999999</v>
      </c>
      <c r="E422" s="34">
        <v>0.82</v>
      </c>
      <c r="F422" s="34">
        <f t="shared" ref="F422" si="94">D422*E422</f>
        <v>15.497999999999998</v>
      </c>
    </row>
    <row r="423" spans="1:6">
      <c r="A423" s="35"/>
      <c r="B423" s="32"/>
      <c r="C423" s="33"/>
      <c r="D423" s="34"/>
      <c r="E423" s="34"/>
      <c r="F423" s="34"/>
    </row>
    <row r="424" spans="1:6">
      <c r="A424" s="35"/>
      <c r="B424" s="32"/>
      <c r="C424" s="33"/>
      <c r="D424" s="34"/>
      <c r="E424" s="34"/>
      <c r="F424" s="34"/>
    </row>
    <row r="425" spans="1:6">
      <c r="A425" s="35"/>
      <c r="B425" s="32"/>
      <c r="C425" s="33"/>
      <c r="D425" s="34"/>
      <c r="E425" s="34"/>
      <c r="F425" s="34"/>
    </row>
    <row r="426" spans="1:6" ht="14.25" customHeight="1">
      <c r="A426" s="35">
        <v>100</v>
      </c>
      <c r="B426" s="32" t="s">
        <v>120</v>
      </c>
      <c r="C426" s="33" t="s">
        <v>12</v>
      </c>
      <c r="D426" s="34">
        <v>2.25</v>
      </c>
      <c r="E426" s="34">
        <v>4.29</v>
      </c>
      <c r="F426" s="34">
        <f t="shared" ref="F426" si="95">D426*E426</f>
        <v>9.6524999999999999</v>
      </c>
    </row>
    <row r="427" spans="1:6">
      <c r="A427" s="35"/>
      <c r="B427" s="32"/>
      <c r="C427" s="33"/>
      <c r="D427" s="34"/>
      <c r="E427" s="34"/>
      <c r="F427" s="34"/>
    </row>
    <row r="428" spans="1:6">
      <c r="A428" s="35"/>
      <c r="B428" s="32"/>
      <c r="C428" s="33"/>
      <c r="D428" s="34"/>
      <c r="E428" s="34"/>
      <c r="F428" s="34"/>
    </row>
    <row r="429" spans="1:6" ht="28.5" customHeight="1">
      <c r="A429" s="35"/>
      <c r="B429" s="32"/>
      <c r="C429" s="33"/>
      <c r="D429" s="34"/>
      <c r="E429" s="34"/>
      <c r="F429" s="34"/>
    </row>
    <row r="430" spans="1:6" ht="14.25" customHeight="1">
      <c r="A430" s="35">
        <v>101</v>
      </c>
      <c r="B430" s="32" t="s">
        <v>121</v>
      </c>
      <c r="C430" s="33" t="s">
        <v>12</v>
      </c>
      <c r="D430" s="34">
        <v>2.4</v>
      </c>
      <c r="E430" s="34">
        <v>11.4</v>
      </c>
      <c r="F430" s="34">
        <f t="shared" ref="F430" si="96">D430*E430</f>
        <v>27.36</v>
      </c>
    </row>
    <row r="431" spans="1:6">
      <c r="A431" s="35"/>
      <c r="B431" s="32"/>
      <c r="C431" s="33"/>
      <c r="D431" s="34"/>
      <c r="E431" s="34"/>
      <c r="F431" s="34"/>
    </row>
    <row r="432" spans="1:6">
      <c r="A432" s="35"/>
      <c r="B432" s="32"/>
      <c r="C432" s="33"/>
      <c r="D432" s="34"/>
      <c r="E432" s="34"/>
      <c r="F432" s="34"/>
    </row>
    <row r="433" spans="1:6">
      <c r="A433" s="35"/>
      <c r="B433" s="32"/>
      <c r="C433" s="33"/>
      <c r="D433" s="34"/>
      <c r="E433" s="34"/>
      <c r="F433" s="34"/>
    </row>
    <row r="434" spans="1:6" ht="14.25" customHeight="1">
      <c r="A434" s="35">
        <v>102</v>
      </c>
      <c r="B434" s="32" t="s">
        <v>141</v>
      </c>
      <c r="C434" s="33" t="s">
        <v>12</v>
      </c>
      <c r="D434" s="34">
        <v>7.08</v>
      </c>
      <c r="E434" s="34">
        <v>11.43</v>
      </c>
      <c r="F434" s="34">
        <f t="shared" ref="F434" si="97">D434*E434</f>
        <v>80.924400000000006</v>
      </c>
    </row>
    <row r="435" spans="1:6">
      <c r="A435" s="35"/>
      <c r="B435" s="32"/>
      <c r="C435" s="33"/>
      <c r="D435" s="34"/>
      <c r="E435" s="34"/>
      <c r="F435" s="34"/>
    </row>
    <row r="436" spans="1:6">
      <c r="A436" s="35"/>
      <c r="B436" s="32"/>
      <c r="C436" s="33"/>
      <c r="D436" s="34"/>
      <c r="E436" s="34"/>
      <c r="F436" s="34"/>
    </row>
    <row r="437" spans="1:6" ht="21" customHeight="1">
      <c r="A437" s="35"/>
      <c r="B437" s="32"/>
      <c r="C437" s="33"/>
      <c r="D437" s="34"/>
      <c r="E437" s="34"/>
      <c r="F437" s="34"/>
    </row>
    <row r="438" spans="1:6" ht="14.25" customHeight="1">
      <c r="A438" s="35">
        <v>103</v>
      </c>
      <c r="B438" s="32" t="s">
        <v>122</v>
      </c>
      <c r="C438" s="33" t="s">
        <v>12</v>
      </c>
      <c r="D438" s="34">
        <v>19.8</v>
      </c>
      <c r="E438" s="34">
        <v>7.4999999999999997E-2</v>
      </c>
      <c r="F438" s="34">
        <f t="shared" ref="F438" si="98">D438*E438</f>
        <v>1.4850000000000001</v>
      </c>
    </row>
    <row r="439" spans="1:6">
      <c r="A439" s="35"/>
      <c r="B439" s="32"/>
      <c r="C439" s="33"/>
      <c r="D439" s="34"/>
      <c r="E439" s="34"/>
      <c r="F439" s="34"/>
    </row>
    <row r="440" spans="1:6">
      <c r="A440" s="35"/>
      <c r="B440" s="32"/>
      <c r="C440" s="33"/>
      <c r="D440" s="34"/>
      <c r="E440" s="34"/>
      <c r="F440" s="34"/>
    </row>
    <row r="441" spans="1:6">
      <c r="A441" s="35"/>
      <c r="B441" s="32"/>
      <c r="C441" s="33"/>
      <c r="D441" s="34"/>
      <c r="E441" s="34"/>
      <c r="F441" s="34"/>
    </row>
    <row r="442" spans="1:6" ht="14.25" customHeight="1">
      <c r="A442" s="35">
        <v>104</v>
      </c>
      <c r="B442" s="32" t="s">
        <v>123</v>
      </c>
      <c r="C442" s="33" t="s">
        <v>13</v>
      </c>
      <c r="D442" s="34">
        <v>9.4</v>
      </c>
      <c r="E442" s="34">
        <v>4.75</v>
      </c>
      <c r="F442" s="34">
        <f t="shared" ref="F442" si="99">D442*E442</f>
        <v>44.65</v>
      </c>
    </row>
    <row r="443" spans="1:6">
      <c r="A443" s="35"/>
      <c r="B443" s="32"/>
      <c r="C443" s="33"/>
      <c r="D443" s="34"/>
      <c r="E443" s="34"/>
      <c r="F443" s="34"/>
    </row>
    <row r="444" spans="1:6">
      <c r="A444" s="35"/>
      <c r="B444" s="32"/>
      <c r="C444" s="33"/>
      <c r="D444" s="34"/>
      <c r="E444" s="34"/>
      <c r="F444" s="34"/>
    </row>
    <row r="445" spans="1:6">
      <c r="A445" s="35"/>
      <c r="B445" s="32"/>
      <c r="C445" s="33"/>
      <c r="D445" s="34"/>
      <c r="E445" s="34"/>
      <c r="F445" s="34"/>
    </row>
    <row r="446" spans="1:6" ht="14.25" customHeight="1">
      <c r="A446" s="35">
        <v>105</v>
      </c>
      <c r="B446" s="32" t="s">
        <v>124</v>
      </c>
      <c r="C446" s="33" t="s">
        <v>11</v>
      </c>
      <c r="D446" s="34">
        <v>4.7</v>
      </c>
      <c r="E446" s="34">
        <v>1.7</v>
      </c>
      <c r="F446" s="34">
        <f t="shared" ref="F446" si="100">D446*E446</f>
        <v>7.99</v>
      </c>
    </row>
    <row r="447" spans="1:6">
      <c r="A447" s="35"/>
      <c r="B447" s="32"/>
      <c r="C447" s="33"/>
      <c r="D447" s="34"/>
      <c r="E447" s="34"/>
      <c r="F447" s="34"/>
    </row>
    <row r="448" spans="1:6">
      <c r="A448" s="35"/>
      <c r="B448" s="32"/>
      <c r="C448" s="33"/>
      <c r="D448" s="34"/>
      <c r="E448" s="34"/>
      <c r="F448" s="34"/>
    </row>
    <row r="449" spans="1:6" ht="28.5" customHeight="1">
      <c r="A449" s="35"/>
      <c r="B449" s="32"/>
      <c r="C449" s="33"/>
      <c r="D449" s="34"/>
      <c r="E449" s="34"/>
      <c r="F449" s="34"/>
    </row>
    <row r="450" spans="1:6" ht="14.25" customHeight="1">
      <c r="A450" s="35">
        <v>106</v>
      </c>
      <c r="B450" s="32" t="s">
        <v>50</v>
      </c>
      <c r="C450" s="33" t="s">
        <v>19</v>
      </c>
      <c r="D450" s="34">
        <v>0.13</v>
      </c>
      <c r="E450" s="34">
        <v>240.2</v>
      </c>
      <c r="F450" s="34">
        <f t="shared" ref="F450" si="101">D450*E450</f>
        <v>31.225999999999999</v>
      </c>
    </row>
    <row r="451" spans="1:6">
      <c r="A451" s="35"/>
      <c r="B451" s="32"/>
      <c r="C451" s="33"/>
      <c r="D451" s="34"/>
      <c r="E451" s="34"/>
      <c r="F451" s="34"/>
    </row>
    <row r="452" spans="1:6">
      <c r="A452" s="35"/>
      <c r="B452" s="32"/>
      <c r="C452" s="33"/>
      <c r="D452" s="34"/>
      <c r="E452" s="34"/>
      <c r="F452" s="34"/>
    </row>
    <row r="453" spans="1:6">
      <c r="A453" s="35"/>
      <c r="B453" s="32"/>
      <c r="C453" s="33"/>
      <c r="D453" s="34"/>
      <c r="E453" s="34"/>
      <c r="F453" s="34"/>
    </row>
    <row r="454" spans="1:6" ht="14.25" customHeight="1">
      <c r="A454" s="35">
        <v>107</v>
      </c>
      <c r="B454" s="32" t="s">
        <v>125</v>
      </c>
      <c r="C454" s="33" t="s">
        <v>11</v>
      </c>
      <c r="D454" s="34">
        <v>31.499999999999996</v>
      </c>
      <c r="E454" s="34">
        <v>4.75</v>
      </c>
      <c r="F454" s="34">
        <f t="shared" ref="F454" si="102">D454*E454</f>
        <v>149.62499999999997</v>
      </c>
    </row>
    <row r="455" spans="1:6">
      <c r="A455" s="35"/>
      <c r="B455" s="32"/>
      <c r="C455" s="33"/>
      <c r="D455" s="34"/>
      <c r="E455" s="34"/>
      <c r="F455" s="34"/>
    </row>
    <row r="456" spans="1:6">
      <c r="A456" s="35"/>
      <c r="B456" s="32"/>
      <c r="C456" s="33"/>
      <c r="D456" s="34"/>
      <c r="E456" s="34"/>
      <c r="F456" s="34"/>
    </row>
    <row r="457" spans="1:6">
      <c r="A457" s="35"/>
      <c r="B457" s="32"/>
      <c r="C457" s="33"/>
      <c r="D457" s="34"/>
      <c r="E457" s="34"/>
      <c r="F457" s="34"/>
    </row>
    <row r="458" spans="1:6" ht="14.25" customHeight="1">
      <c r="A458" s="35">
        <v>108</v>
      </c>
      <c r="B458" s="32" t="s">
        <v>138</v>
      </c>
      <c r="C458" s="33" t="s">
        <v>126</v>
      </c>
      <c r="D458" s="34">
        <v>1</v>
      </c>
      <c r="E458" s="34">
        <v>3.35</v>
      </c>
      <c r="F458" s="34">
        <f t="shared" ref="F458" si="103">D458*E458</f>
        <v>3.35</v>
      </c>
    </row>
    <row r="459" spans="1:6">
      <c r="A459" s="35"/>
      <c r="B459" s="32"/>
      <c r="C459" s="33"/>
      <c r="D459" s="34"/>
      <c r="E459" s="34"/>
      <c r="F459" s="34"/>
    </row>
    <row r="460" spans="1:6">
      <c r="A460" s="35"/>
      <c r="B460" s="32"/>
      <c r="C460" s="33"/>
      <c r="D460" s="34"/>
      <c r="E460" s="34"/>
      <c r="F460" s="34"/>
    </row>
    <row r="461" spans="1:6">
      <c r="A461" s="35"/>
      <c r="B461" s="32"/>
      <c r="C461" s="33"/>
      <c r="D461" s="34"/>
      <c r="E461" s="34"/>
      <c r="F461" s="34"/>
    </row>
    <row r="462" spans="1:6" ht="14.25" customHeight="1">
      <c r="A462" s="35">
        <v>109</v>
      </c>
      <c r="B462" s="32" t="s">
        <v>139</v>
      </c>
      <c r="C462" s="33" t="s">
        <v>15</v>
      </c>
      <c r="D462" s="34">
        <v>2</v>
      </c>
      <c r="E462" s="34">
        <v>15</v>
      </c>
      <c r="F462" s="34">
        <f t="shared" ref="F462" si="104">D462*E462</f>
        <v>30</v>
      </c>
    </row>
    <row r="463" spans="1:6">
      <c r="A463" s="35"/>
      <c r="B463" s="32"/>
      <c r="C463" s="33"/>
      <c r="D463" s="34"/>
      <c r="E463" s="34"/>
      <c r="F463" s="34"/>
    </row>
    <row r="464" spans="1:6">
      <c r="A464" s="35"/>
      <c r="B464" s="32"/>
      <c r="C464" s="33"/>
      <c r="D464" s="34"/>
      <c r="E464" s="34"/>
      <c r="F464" s="34"/>
    </row>
    <row r="465" spans="1:6">
      <c r="A465" s="35"/>
      <c r="B465" s="32"/>
      <c r="C465" s="33"/>
      <c r="D465" s="34"/>
      <c r="E465" s="34"/>
      <c r="F465" s="34"/>
    </row>
    <row r="466" spans="1:6" ht="14.25" customHeight="1">
      <c r="A466" s="35">
        <v>110</v>
      </c>
      <c r="B466" s="32" t="s">
        <v>140</v>
      </c>
      <c r="C466" s="33" t="s">
        <v>33</v>
      </c>
      <c r="D466" s="34">
        <v>140</v>
      </c>
      <c r="E466" s="34">
        <v>2.5</v>
      </c>
      <c r="F466" s="34">
        <f t="shared" ref="F466" si="105">D466*E466</f>
        <v>350</v>
      </c>
    </row>
    <row r="467" spans="1:6">
      <c r="A467" s="35"/>
      <c r="B467" s="32"/>
      <c r="C467" s="33"/>
      <c r="D467" s="34"/>
      <c r="E467" s="34"/>
      <c r="F467" s="34"/>
    </row>
    <row r="468" spans="1:6">
      <c r="A468" s="35"/>
      <c r="B468" s="32"/>
      <c r="C468" s="33"/>
      <c r="D468" s="34"/>
      <c r="E468" s="34"/>
      <c r="F468" s="34"/>
    </row>
    <row r="469" spans="1:6" ht="28.5" customHeight="1">
      <c r="A469" s="35"/>
      <c r="B469" s="32"/>
      <c r="C469" s="33"/>
      <c r="D469" s="34"/>
      <c r="E469" s="34"/>
      <c r="F469" s="34"/>
    </row>
    <row r="470" spans="1:6" ht="14.25" customHeight="1">
      <c r="A470" s="35">
        <v>111</v>
      </c>
      <c r="B470" s="32" t="s">
        <v>127</v>
      </c>
      <c r="C470" s="33" t="s">
        <v>33</v>
      </c>
      <c r="D470" s="34">
        <v>20</v>
      </c>
      <c r="E470" s="34">
        <v>2.35</v>
      </c>
      <c r="F470" s="34">
        <f t="shared" ref="F470" si="106">D470*E470</f>
        <v>47</v>
      </c>
    </row>
    <row r="471" spans="1:6">
      <c r="A471" s="35"/>
      <c r="B471" s="32"/>
      <c r="C471" s="33"/>
      <c r="D471" s="34"/>
      <c r="E471" s="34"/>
      <c r="F471" s="34"/>
    </row>
    <row r="472" spans="1:6">
      <c r="A472" s="35"/>
      <c r="B472" s="32"/>
      <c r="C472" s="33"/>
      <c r="D472" s="34"/>
      <c r="E472" s="34"/>
      <c r="F472" s="34"/>
    </row>
    <row r="473" spans="1:6" ht="27.75" customHeight="1">
      <c r="A473" s="35"/>
      <c r="B473" s="32"/>
      <c r="C473" s="33"/>
      <c r="D473" s="34"/>
      <c r="E473" s="34"/>
      <c r="F473" s="34"/>
    </row>
    <row r="474" spans="1:6" ht="14.25" customHeight="1">
      <c r="A474" s="35">
        <v>112</v>
      </c>
      <c r="B474" s="32" t="s">
        <v>128</v>
      </c>
      <c r="C474" s="33" t="s">
        <v>129</v>
      </c>
      <c r="D474" s="34">
        <v>0.27</v>
      </c>
      <c r="E474" s="34">
        <v>97.4</v>
      </c>
      <c r="F474" s="34">
        <f t="shared" ref="F474" si="107">D474*E474</f>
        <v>26.298000000000002</v>
      </c>
    </row>
    <row r="475" spans="1:6">
      <c r="A475" s="35"/>
      <c r="B475" s="32"/>
      <c r="C475" s="33"/>
      <c r="D475" s="34"/>
      <c r="E475" s="34"/>
      <c r="F475" s="34"/>
    </row>
    <row r="476" spans="1:6">
      <c r="A476" s="35"/>
      <c r="B476" s="32"/>
      <c r="C476" s="33"/>
      <c r="D476" s="34"/>
      <c r="E476" s="34"/>
      <c r="F476" s="34"/>
    </row>
    <row r="477" spans="1:6" ht="28.5" customHeight="1">
      <c r="A477" s="35"/>
      <c r="B477" s="32"/>
      <c r="C477" s="33"/>
      <c r="D477" s="34"/>
      <c r="E477" s="34"/>
      <c r="F477" s="34"/>
    </row>
    <row r="478" spans="1:6" ht="14.25" customHeight="1">
      <c r="A478" s="35">
        <v>113</v>
      </c>
      <c r="B478" s="32" t="s">
        <v>130</v>
      </c>
      <c r="C478" s="33" t="s">
        <v>19</v>
      </c>
      <c r="D478" s="34">
        <v>3.5000000000000003E-2</v>
      </c>
      <c r="E478" s="34">
        <v>1431.34</v>
      </c>
      <c r="F478" s="34">
        <f t="shared" ref="F478" si="108">D478*E478</f>
        <v>50.096900000000005</v>
      </c>
    </row>
    <row r="479" spans="1:6">
      <c r="A479" s="35"/>
      <c r="B479" s="32"/>
      <c r="C479" s="33"/>
      <c r="D479" s="34"/>
      <c r="E479" s="34"/>
      <c r="F479" s="34"/>
    </row>
    <row r="480" spans="1:6">
      <c r="A480" s="35"/>
      <c r="B480" s="32"/>
      <c r="C480" s="33"/>
      <c r="D480" s="34"/>
      <c r="E480" s="34"/>
      <c r="F480" s="34"/>
    </row>
    <row r="481" spans="1:6">
      <c r="A481" s="35"/>
      <c r="B481" s="32"/>
      <c r="C481" s="33"/>
      <c r="D481" s="34"/>
      <c r="E481" s="34"/>
      <c r="F481" s="34"/>
    </row>
    <row r="482" spans="1:6" ht="14.25" customHeight="1">
      <c r="A482" s="35">
        <v>114</v>
      </c>
      <c r="B482" s="32" t="s">
        <v>131</v>
      </c>
      <c r="C482" s="33" t="s">
        <v>15</v>
      </c>
      <c r="D482" s="34">
        <v>12</v>
      </c>
      <c r="E482" s="34">
        <v>9.0399999999999991</v>
      </c>
      <c r="F482" s="34">
        <f t="shared" ref="F482" si="109">D482*E482</f>
        <v>108.47999999999999</v>
      </c>
    </row>
    <row r="483" spans="1:6">
      <c r="A483" s="35"/>
      <c r="B483" s="32"/>
      <c r="C483" s="33"/>
      <c r="D483" s="34"/>
      <c r="E483" s="34"/>
      <c r="F483" s="34"/>
    </row>
    <row r="484" spans="1:6">
      <c r="A484" s="35"/>
      <c r="B484" s="32"/>
      <c r="C484" s="33"/>
      <c r="D484" s="34"/>
      <c r="E484" s="34"/>
      <c r="F484" s="34"/>
    </row>
    <row r="485" spans="1:6">
      <c r="A485" s="35"/>
      <c r="B485" s="32"/>
      <c r="C485" s="33"/>
      <c r="D485" s="34"/>
      <c r="E485" s="34"/>
      <c r="F485" s="34"/>
    </row>
    <row r="486" spans="1:6" ht="23.25" customHeight="1">
      <c r="A486" s="36" t="s">
        <v>1</v>
      </c>
      <c r="B486" s="37"/>
      <c r="C486" s="37"/>
      <c r="D486" s="37"/>
      <c r="E486" s="37"/>
      <c r="F486" s="21">
        <f>SUM(F414:F485)</f>
        <v>997.6893</v>
      </c>
    </row>
    <row r="487" spans="1:6" ht="33" customHeight="1">
      <c r="A487" s="36"/>
      <c r="B487" s="37"/>
      <c r="C487" s="37"/>
      <c r="D487" s="37"/>
      <c r="E487" s="37"/>
      <c r="F487" s="10"/>
    </row>
    <row r="488" spans="1:6" ht="26.25" customHeight="1">
      <c r="A488" s="38" t="s">
        <v>143</v>
      </c>
      <c r="B488" s="38"/>
      <c r="C488" s="38"/>
      <c r="D488" s="38"/>
      <c r="E488" s="38"/>
      <c r="F488" s="38"/>
    </row>
    <row r="489" spans="1:6" ht="14.25" customHeight="1">
      <c r="A489" s="35">
        <v>115</v>
      </c>
      <c r="B489" s="32" t="s">
        <v>38</v>
      </c>
      <c r="C489" s="33" t="s">
        <v>20</v>
      </c>
      <c r="D489" s="34">
        <v>10</v>
      </c>
      <c r="E489" s="34">
        <v>101.39</v>
      </c>
      <c r="F489" s="34">
        <f t="shared" ref="F489" si="110">D489*E489</f>
        <v>1013.9</v>
      </c>
    </row>
    <row r="490" spans="1:6">
      <c r="A490" s="35"/>
      <c r="B490" s="32"/>
      <c r="C490" s="33"/>
      <c r="D490" s="34"/>
      <c r="E490" s="34"/>
      <c r="F490" s="34"/>
    </row>
    <row r="491" spans="1:6">
      <c r="A491" s="35"/>
      <c r="B491" s="32"/>
      <c r="C491" s="33"/>
      <c r="D491" s="34"/>
      <c r="E491" s="34"/>
      <c r="F491" s="34"/>
    </row>
    <row r="492" spans="1:6" ht="55.5" customHeight="1">
      <c r="A492" s="35"/>
      <c r="B492" s="32"/>
      <c r="C492" s="33"/>
      <c r="D492" s="34"/>
      <c r="E492" s="34"/>
      <c r="F492" s="34"/>
    </row>
    <row r="493" spans="1:6" ht="14.25" customHeight="1">
      <c r="A493" s="35">
        <v>116</v>
      </c>
      <c r="B493" s="32" t="s">
        <v>39</v>
      </c>
      <c r="C493" s="33" t="s">
        <v>20</v>
      </c>
      <c r="D493" s="34">
        <v>8</v>
      </c>
      <c r="E493" s="34">
        <v>45.25</v>
      </c>
      <c r="F493" s="34">
        <f t="shared" ref="F493" si="111">D493*E493</f>
        <v>362</v>
      </c>
    </row>
    <row r="494" spans="1:6">
      <c r="A494" s="35"/>
      <c r="B494" s="32"/>
      <c r="C494" s="33"/>
      <c r="D494" s="34"/>
      <c r="E494" s="34"/>
      <c r="F494" s="34"/>
    </row>
    <row r="495" spans="1:6">
      <c r="A495" s="35"/>
      <c r="B495" s="32"/>
      <c r="C495" s="33"/>
      <c r="D495" s="34"/>
      <c r="E495" s="34"/>
      <c r="F495" s="34"/>
    </row>
    <row r="496" spans="1:6" ht="29.25" customHeight="1">
      <c r="A496" s="35"/>
      <c r="B496" s="32"/>
      <c r="C496" s="33"/>
      <c r="D496" s="34"/>
      <c r="E496" s="34"/>
      <c r="F496" s="34"/>
    </row>
    <row r="497" spans="1:6" ht="14.25" customHeight="1">
      <c r="A497" s="35">
        <v>117</v>
      </c>
      <c r="B497" s="32" t="s">
        <v>137</v>
      </c>
      <c r="C497" s="33" t="s">
        <v>20</v>
      </c>
      <c r="D497" s="34">
        <v>1</v>
      </c>
      <c r="E497" s="34">
        <v>709.21</v>
      </c>
      <c r="F497" s="34">
        <f t="shared" ref="F497" si="112">D497*E497</f>
        <v>709.21</v>
      </c>
    </row>
    <row r="498" spans="1:6">
      <c r="A498" s="35"/>
      <c r="B498" s="32"/>
      <c r="C498" s="33"/>
      <c r="D498" s="34"/>
      <c r="E498" s="34"/>
      <c r="F498" s="34"/>
    </row>
    <row r="499" spans="1:6">
      <c r="A499" s="35"/>
      <c r="B499" s="32"/>
      <c r="C499" s="33"/>
      <c r="D499" s="34"/>
      <c r="E499" s="34"/>
      <c r="F499" s="34"/>
    </row>
    <row r="500" spans="1:6" ht="29.25" customHeight="1">
      <c r="A500" s="35"/>
      <c r="B500" s="32"/>
      <c r="C500" s="33"/>
      <c r="D500" s="34"/>
      <c r="E500" s="34"/>
      <c r="F500" s="34"/>
    </row>
    <row r="501" spans="1:6" ht="14.25" customHeight="1">
      <c r="A501" s="35">
        <v>118</v>
      </c>
      <c r="B501" s="32" t="s">
        <v>92</v>
      </c>
      <c r="C501" s="33" t="s">
        <v>20</v>
      </c>
      <c r="D501" s="34">
        <v>2</v>
      </c>
      <c r="E501" s="34">
        <v>120.37</v>
      </c>
      <c r="F501" s="34">
        <f t="shared" ref="F501" si="113">D501*E501</f>
        <v>240.74</v>
      </c>
    </row>
    <row r="502" spans="1:6">
      <c r="A502" s="35"/>
      <c r="B502" s="32"/>
      <c r="C502" s="33"/>
      <c r="D502" s="34"/>
      <c r="E502" s="34"/>
      <c r="F502" s="34"/>
    </row>
    <row r="503" spans="1:6">
      <c r="A503" s="35"/>
      <c r="B503" s="32"/>
      <c r="C503" s="33"/>
      <c r="D503" s="34"/>
      <c r="E503" s="34"/>
      <c r="F503" s="34"/>
    </row>
    <row r="504" spans="1:6">
      <c r="A504" s="35"/>
      <c r="B504" s="32"/>
      <c r="C504" s="33"/>
      <c r="D504" s="34"/>
      <c r="E504" s="34"/>
      <c r="F504" s="34"/>
    </row>
    <row r="505" spans="1:6" ht="14.25" customHeight="1">
      <c r="A505" s="35">
        <v>119</v>
      </c>
      <c r="B505" s="32" t="s">
        <v>93</v>
      </c>
      <c r="C505" s="33" t="s">
        <v>20</v>
      </c>
      <c r="D505" s="34">
        <v>2</v>
      </c>
      <c r="E505" s="34">
        <v>306.68</v>
      </c>
      <c r="F505" s="34">
        <f t="shared" ref="F505" si="114">D505*E505</f>
        <v>613.36</v>
      </c>
    </row>
    <row r="506" spans="1:6">
      <c r="A506" s="35"/>
      <c r="B506" s="32"/>
      <c r="C506" s="33"/>
      <c r="D506" s="34"/>
      <c r="E506" s="34"/>
      <c r="F506" s="34"/>
    </row>
    <row r="507" spans="1:6">
      <c r="A507" s="35"/>
      <c r="B507" s="32"/>
      <c r="C507" s="33"/>
      <c r="D507" s="34"/>
      <c r="E507" s="34"/>
      <c r="F507" s="34"/>
    </row>
    <row r="508" spans="1:6" ht="39" customHeight="1">
      <c r="A508" s="35"/>
      <c r="B508" s="32"/>
      <c r="C508" s="33"/>
      <c r="D508" s="34"/>
      <c r="E508" s="34"/>
      <c r="F508" s="34"/>
    </row>
    <row r="509" spans="1:6" ht="23.25" customHeight="1">
      <c r="A509" s="36" t="s">
        <v>1</v>
      </c>
      <c r="B509" s="37"/>
      <c r="C509" s="37"/>
      <c r="D509" s="37"/>
      <c r="E509" s="53"/>
      <c r="F509" s="20">
        <f>SUM(F489:F508)</f>
        <v>2939.2100000000005</v>
      </c>
    </row>
    <row r="510" spans="1:6" s="7" customFormat="1" ht="24" customHeight="1">
      <c r="A510" s="54"/>
      <c r="B510" s="55" t="s">
        <v>10</v>
      </c>
      <c r="C510" s="56"/>
      <c r="D510" s="57"/>
      <c r="E510" s="57"/>
      <c r="F510" s="58">
        <f>F509+F486+F411+F348+F213+F73</f>
        <v>33527.914499999999</v>
      </c>
    </row>
    <row r="511" spans="1:6" s="7" customFormat="1" ht="24" customHeight="1">
      <c r="A511" s="54"/>
      <c r="B511" s="55" t="s">
        <v>94</v>
      </c>
      <c r="C511" s="56"/>
      <c r="D511" s="57"/>
      <c r="E511" s="57"/>
      <c r="F511" s="58">
        <f>F510-F512</f>
        <v>33079.514499999997</v>
      </c>
    </row>
    <row r="512" spans="1:6" s="7" customFormat="1" ht="24" customHeight="1">
      <c r="A512" s="54"/>
      <c r="B512" s="55" t="s">
        <v>28</v>
      </c>
      <c r="C512" s="56"/>
      <c r="D512" s="57"/>
      <c r="E512" s="57"/>
      <c r="F512" s="59">
        <f>F407+F344</f>
        <v>448.4</v>
      </c>
    </row>
    <row r="513" spans="1:6" s="7" customFormat="1" ht="15">
      <c r="A513" s="54"/>
      <c r="B513" s="55" t="s">
        <v>14</v>
      </c>
      <c r="C513" s="56"/>
      <c r="D513" s="57"/>
      <c r="E513" s="57"/>
      <c r="F513" s="60">
        <f>F511*20%</f>
        <v>6615.9029</v>
      </c>
    </row>
    <row r="514" spans="1:6" s="7" customFormat="1" ht="15.6">
      <c r="A514" s="54"/>
      <c r="B514" s="55" t="s">
        <v>10</v>
      </c>
      <c r="C514" s="56"/>
      <c r="D514" s="57"/>
      <c r="E514" s="57"/>
      <c r="F514" s="58">
        <f>F513+F511</f>
        <v>39695.417399999998</v>
      </c>
    </row>
    <row r="515" spans="1:6" s="8" customFormat="1" ht="30">
      <c r="A515" s="61"/>
      <c r="B515" s="56" t="s">
        <v>29</v>
      </c>
      <c r="C515" s="62"/>
      <c r="D515" s="63"/>
      <c r="E515" s="63"/>
      <c r="F515" s="64">
        <f>F514+F512</f>
        <v>40143.8174</v>
      </c>
    </row>
    <row r="516" spans="1:6" ht="15.6">
      <c r="A516" s="30"/>
      <c r="B516" s="17"/>
      <c r="C516" s="19"/>
      <c r="D516" s="18"/>
      <c r="E516" s="18"/>
      <c r="F516" s="22"/>
    </row>
    <row r="520" spans="1:6">
      <c r="A520" s="51"/>
      <c r="B520" s="51"/>
      <c r="C520" s="51"/>
      <c r="D520" s="51"/>
    </row>
    <row r="521" spans="1:6">
      <c r="A521" s="51"/>
      <c r="B521" s="51"/>
      <c r="C521" s="51"/>
      <c r="D521" s="51"/>
    </row>
    <row r="522" spans="1:6">
      <c r="A522" s="51"/>
      <c r="B522" s="51"/>
      <c r="C522" s="51"/>
      <c r="D522" s="51"/>
    </row>
    <row r="523" spans="1:6">
      <c r="A523" s="51"/>
      <c r="B523" s="51"/>
      <c r="C523" s="51"/>
      <c r="D523" s="51"/>
    </row>
    <row r="524" spans="1:6">
      <c r="A524" s="51"/>
      <c r="B524" s="51"/>
      <c r="C524" s="51"/>
      <c r="D524" s="51"/>
    </row>
    <row r="526" spans="1:6" ht="15">
      <c r="A526" s="31"/>
      <c r="B526" s="23"/>
      <c r="C526" s="23"/>
      <c r="D526" s="23"/>
    </row>
  </sheetData>
  <mergeCells count="737">
    <mergeCell ref="A520:D524"/>
    <mergeCell ref="A1:F2"/>
    <mergeCell ref="A501:A504"/>
    <mergeCell ref="B501:B504"/>
    <mergeCell ref="C501:C504"/>
    <mergeCell ref="D501:D504"/>
    <mergeCell ref="E501:E504"/>
    <mergeCell ref="F501:F504"/>
    <mergeCell ref="A509:E509"/>
    <mergeCell ref="F505:F508"/>
    <mergeCell ref="A505:A508"/>
    <mergeCell ref="B505:B508"/>
    <mergeCell ref="C505:C508"/>
    <mergeCell ref="D505:D508"/>
    <mergeCell ref="E505:E508"/>
    <mergeCell ref="B470:B473"/>
    <mergeCell ref="C470:C473"/>
    <mergeCell ref="D470:D473"/>
    <mergeCell ref="E470:E473"/>
    <mergeCell ref="F470:F473"/>
    <mergeCell ref="C450:C453"/>
    <mergeCell ref="D450:D453"/>
    <mergeCell ref="F478:F481"/>
    <mergeCell ref="D497:D500"/>
    <mergeCell ref="E497:E500"/>
    <mergeCell ref="F497:F500"/>
    <mergeCell ref="A488:F488"/>
    <mergeCell ref="A493:A496"/>
    <mergeCell ref="B493:B496"/>
    <mergeCell ref="C493:C496"/>
    <mergeCell ref="B489:B492"/>
    <mergeCell ref="C489:C492"/>
    <mergeCell ref="F493:F496"/>
    <mergeCell ref="A497:A500"/>
    <mergeCell ref="B497:B500"/>
    <mergeCell ref="C497:C500"/>
    <mergeCell ref="F482:F485"/>
    <mergeCell ref="E493:E496"/>
    <mergeCell ref="A489:A492"/>
    <mergeCell ref="D489:D492"/>
    <mergeCell ref="E489:E492"/>
    <mergeCell ref="D493:D496"/>
    <mergeCell ref="A486:E486"/>
    <mergeCell ref="B474:B477"/>
    <mergeCell ref="C474:C477"/>
    <mergeCell ref="D474:D477"/>
    <mergeCell ref="E474:E477"/>
    <mergeCell ref="A470:A473"/>
    <mergeCell ref="B458:B461"/>
    <mergeCell ref="C458:C461"/>
    <mergeCell ref="D458:D461"/>
    <mergeCell ref="E458:E461"/>
    <mergeCell ref="A487:E487"/>
    <mergeCell ref="A482:A485"/>
    <mergeCell ref="B482:B485"/>
    <mergeCell ref="C482:C485"/>
    <mergeCell ref="D482:D485"/>
    <mergeCell ref="E482:E485"/>
    <mergeCell ref="E478:E481"/>
    <mergeCell ref="F438:F441"/>
    <mergeCell ref="A442:A445"/>
    <mergeCell ref="B442:B445"/>
    <mergeCell ref="C442:C445"/>
    <mergeCell ref="D442:D445"/>
    <mergeCell ref="E442:E445"/>
    <mergeCell ref="F442:F445"/>
    <mergeCell ref="F474:F477"/>
    <mergeCell ref="A462:A465"/>
    <mergeCell ref="B462:B465"/>
    <mergeCell ref="C462:C465"/>
    <mergeCell ref="D462:D465"/>
    <mergeCell ref="E462:E465"/>
    <mergeCell ref="A466:A469"/>
    <mergeCell ref="A438:A441"/>
    <mergeCell ref="B438:B441"/>
    <mergeCell ref="C438:C441"/>
    <mergeCell ref="E344:E347"/>
    <mergeCell ref="F344:F347"/>
    <mergeCell ref="E351:E354"/>
    <mergeCell ref="A371:A374"/>
    <mergeCell ref="B371:B374"/>
    <mergeCell ref="C371:C374"/>
    <mergeCell ref="D371:D374"/>
    <mergeCell ref="E371:E374"/>
    <mergeCell ref="F371:F374"/>
    <mergeCell ref="C355:C358"/>
    <mergeCell ref="D355:D358"/>
    <mergeCell ref="B367:B370"/>
    <mergeCell ref="C367:C370"/>
    <mergeCell ref="D367:D370"/>
    <mergeCell ref="B351:B354"/>
    <mergeCell ref="C351:C354"/>
    <mergeCell ref="D351:D354"/>
    <mergeCell ref="A363:A366"/>
    <mergeCell ref="A422:A425"/>
    <mergeCell ref="B422:B425"/>
    <mergeCell ref="C422:C425"/>
    <mergeCell ref="B434:B437"/>
    <mergeCell ref="A426:A429"/>
    <mergeCell ref="A344:A347"/>
    <mergeCell ref="B344:B347"/>
    <mergeCell ref="C344:C347"/>
    <mergeCell ref="D344:D347"/>
    <mergeCell ref="C434:C437"/>
    <mergeCell ref="D434:D437"/>
    <mergeCell ref="A434:A437"/>
    <mergeCell ref="A430:A433"/>
    <mergeCell ref="B430:B433"/>
    <mergeCell ref="C430:C433"/>
    <mergeCell ref="D430:D433"/>
    <mergeCell ref="B426:B429"/>
    <mergeCell ref="C426:C429"/>
    <mergeCell ref="D426:D429"/>
    <mergeCell ref="A414:A417"/>
    <mergeCell ref="B414:B417"/>
    <mergeCell ref="C414:C417"/>
    <mergeCell ref="D414:D417"/>
    <mergeCell ref="E414:E417"/>
    <mergeCell ref="F414:F417"/>
    <mergeCell ref="A418:A421"/>
    <mergeCell ref="B418:B421"/>
    <mergeCell ref="C418:C421"/>
    <mergeCell ref="F328:F331"/>
    <mergeCell ref="A332:A335"/>
    <mergeCell ref="B332:B335"/>
    <mergeCell ref="C332:C335"/>
    <mergeCell ref="D332:D335"/>
    <mergeCell ref="E332:E335"/>
    <mergeCell ref="F332:F335"/>
    <mergeCell ref="F466:F469"/>
    <mergeCell ref="E446:E449"/>
    <mergeCell ref="F446:F449"/>
    <mergeCell ref="E450:E453"/>
    <mergeCell ref="F336:F339"/>
    <mergeCell ref="A340:A343"/>
    <mergeCell ref="B340:B343"/>
    <mergeCell ref="C340:C343"/>
    <mergeCell ref="D340:D343"/>
    <mergeCell ref="E340:E343"/>
    <mergeCell ref="F340:F343"/>
    <mergeCell ref="B446:B449"/>
    <mergeCell ref="C446:C449"/>
    <mergeCell ref="D446:D449"/>
    <mergeCell ref="B450:B453"/>
    <mergeCell ref="A412:E412"/>
    <mergeCell ref="F450:F453"/>
    <mergeCell ref="A336:A339"/>
    <mergeCell ref="B336:B339"/>
    <mergeCell ref="C336:C339"/>
    <mergeCell ref="D336:D339"/>
    <mergeCell ref="E336:E339"/>
    <mergeCell ref="E319:E322"/>
    <mergeCell ref="D319:D322"/>
    <mergeCell ref="A328:A331"/>
    <mergeCell ref="B328:B331"/>
    <mergeCell ref="C328:C331"/>
    <mergeCell ref="D328:D331"/>
    <mergeCell ref="E328:E331"/>
    <mergeCell ref="E323:E326"/>
    <mergeCell ref="D323:D326"/>
    <mergeCell ref="F323:F326"/>
    <mergeCell ref="F287:F290"/>
    <mergeCell ref="A291:A294"/>
    <mergeCell ref="B291:B294"/>
    <mergeCell ref="C291:C294"/>
    <mergeCell ref="D291:D294"/>
    <mergeCell ref="E291:E294"/>
    <mergeCell ref="F291:F294"/>
    <mergeCell ref="A303:A306"/>
    <mergeCell ref="B303:B306"/>
    <mergeCell ref="C303:C306"/>
    <mergeCell ref="D303:D306"/>
    <mergeCell ref="E303:E306"/>
    <mergeCell ref="F303:F306"/>
    <mergeCell ref="A295:A298"/>
    <mergeCell ref="A315:A318"/>
    <mergeCell ref="B315:B318"/>
    <mergeCell ref="C315:C318"/>
    <mergeCell ref="D315:D318"/>
    <mergeCell ref="E315:E318"/>
    <mergeCell ref="F295:F298"/>
    <mergeCell ref="A299:A302"/>
    <mergeCell ref="A287:A290"/>
    <mergeCell ref="B287:B290"/>
    <mergeCell ref="C287:C290"/>
    <mergeCell ref="D287:D290"/>
    <mergeCell ref="E287:E290"/>
    <mergeCell ref="B299:B302"/>
    <mergeCell ref="C299:C302"/>
    <mergeCell ref="D299:D302"/>
    <mergeCell ref="E299:E302"/>
    <mergeCell ref="C295:C298"/>
    <mergeCell ref="D295:D298"/>
    <mergeCell ref="E295:E298"/>
    <mergeCell ref="C274:C277"/>
    <mergeCell ref="D274:D277"/>
    <mergeCell ref="E274:E277"/>
    <mergeCell ref="F274:F277"/>
    <mergeCell ref="F299:F302"/>
    <mergeCell ref="E367:E370"/>
    <mergeCell ref="F367:F370"/>
    <mergeCell ref="F359:F362"/>
    <mergeCell ref="A367:A370"/>
    <mergeCell ref="F307:F310"/>
    <mergeCell ref="A311:A314"/>
    <mergeCell ref="B311:B314"/>
    <mergeCell ref="C311:C314"/>
    <mergeCell ref="D311:D314"/>
    <mergeCell ref="E311:E314"/>
    <mergeCell ref="F311:F314"/>
    <mergeCell ref="F315:F318"/>
    <mergeCell ref="A319:A322"/>
    <mergeCell ref="B319:B322"/>
    <mergeCell ref="C319:C322"/>
    <mergeCell ref="F319:F322"/>
    <mergeCell ref="A323:A326"/>
    <mergeCell ref="B323:B326"/>
    <mergeCell ref="C323:C326"/>
    <mergeCell ref="A120:A123"/>
    <mergeCell ref="C112:C115"/>
    <mergeCell ref="D112:D115"/>
    <mergeCell ref="E112:E115"/>
    <mergeCell ref="F112:F115"/>
    <mergeCell ref="B100:B103"/>
    <mergeCell ref="C108:C111"/>
    <mergeCell ref="D108:D111"/>
    <mergeCell ref="F266:F269"/>
    <mergeCell ref="A254:A257"/>
    <mergeCell ref="B254:B257"/>
    <mergeCell ref="C254:C257"/>
    <mergeCell ref="D254:D257"/>
    <mergeCell ref="E254:E257"/>
    <mergeCell ref="F254:F257"/>
    <mergeCell ref="A258:A261"/>
    <mergeCell ref="B258:B261"/>
    <mergeCell ref="C258:C261"/>
    <mergeCell ref="D258:D261"/>
    <mergeCell ref="E258:E261"/>
    <mergeCell ref="F258:F261"/>
    <mergeCell ref="F233:F236"/>
    <mergeCell ref="A84:A87"/>
    <mergeCell ref="B84:B87"/>
    <mergeCell ref="C84:C87"/>
    <mergeCell ref="C76:C79"/>
    <mergeCell ref="D76:D79"/>
    <mergeCell ref="F120:F123"/>
    <mergeCell ref="F80:F83"/>
    <mergeCell ref="A229:A232"/>
    <mergeCell ref="B229:B232"/>
    <mergeCell ref="C229:C232"/>
    <mergeCell ref="D229:D232"/>
    <mergeCell ref="E229:E232"/>
    <mergeCell ref="F229:F232"/>
    <mergeCell ref="A92:A95"/>
    <mergeCell ref="B92:B95"/>
    <mergeCell ref="C92:C95"/>
    <mergeCell ref="D92:D95"/>
    <mergeCell ref="E92:E95"/>
    <mergeCell ref="F92:F95"/>
    <mergeCell ref="A96:A99"/>
    <mergeCell ref="A128:A131"/>
    <mergeCell ref="A225:A228"/>
    <mergeCell ref="A213:E213"/>
    <mergeCell ref="A214:E214"/>
    <mergeCell ref="F57:F60"/>
    <mergeCell ref="A61:A64"/>
    <mergeCell ref="B61:B64"/>
    <mergeCell ref="C61:C64"/>
    <mergeCell ref="F61:F64"/>
    <mergeCell ref="A65:A68"/>
    <mergeCell ref="B49:B52"/>
    <mergeCell ref="A53:A56"/>
    <mergeCell ref="F49:F52"/>
    <mergeCell ref="D61:D64"/>
    <mergeCell ref="E61:E64"/>
    <mergeCell ref="C49:C52"/>
    <mergeCell ref="F45:F48"/>
    <mergeCell ref="A478:A481"/>
    <mergeCell ref="A446:A449"/>
    <mergeCell ref="A450:A453"/>
    <mergeCell ref="A454:A457"/>
    <mergeCell ref="A458:A461"/>
    <mergeCell ref="C104:C107"/>
    <mergeCell ref="D104:D107"/>
    <mergeCell ref="F391:F394"/>
    <mergeCell ref="A395:A398"/>
    <mergeCell ref="B478:B481"/>
    <mergeCell ref="C478:C481"/>
    <mergeCell ref="D478:D481"/>
    <mergeCell ref="D418:D421"/>
    <mergeCell ref="E418:E421"/>
    <mergeCell ref="F418:F421"/>
    <mergeCell ref="D422:D425"/>
    <mergeCell ref="E422:E425"/>
    <mergeCell ref="F422:F425"/>
    <mergeCell ref="B69:B72"/>
    <mergeCell ref="C69:C72"/>
    <mergeCell ref="D69:D72"/>
    <mergeCell ref="E69:E72"/>
    <mergeCell ref="D49:D52"/>
    <mergeCell ref="F454:F457"/>
    <mergeCell ref="F458:F461"/>
    <mergeCell ref="F395:F398"/>
    <mergeCell ref="F462:F465"/>
    <mergeCell ref="B466:B469"/>
    <mergeCell ref="C466:C469"/>
    <mergeCell ref="D466:D469"/>
    <mergeCell ref="E466:E469"/>
    <mergeCell ref="B391:B394"/>
    <mergeCell ref="C391:C394"/>
    <mergeCell ref="D391:D394"/>
    <mergeCell ref="E391:E394"/>
    <mergeCell ref="B454:B457"/>
    <mergeCell ref="C454:C457"/>
    <mergeCell ref="D454:D457"/>
    <mergeCell ref="E454:E457"/>
    <mergeCell ref="E434:E437"/>
    <mergeCell ref="F434:F437"/>
    <mergeCell ref="E426:E429"/>
    <mergeCell ref="F426:F429"/>
    <mergeCell ref="E430:E433"/>
    <mergeCell ref="F430:F433"/>
    <mergeCell ref="D438:D441"/>
    <mergeCell ref="E438:E441"/>
    <mergeCell ref="A383:A386"/>
    <mergeCell ref="A379:A382"/>
    <mergeCell ref="E395:E398"/>
    <mergeCell ref="C225:C228"/>
    <mergeCell ref="D225:D228"/>
    <mergeCell ref="E225:E228"/>
    <mergeCell ref="A278:A281"/>
    <mergeCell ref="A359:A362"/>
    <mergeCell ref="C359:C362"/>
    <mergeCell ref="A348:E348"/>
    <mergeCell ref="A349:E349"/>
    <mergeCell ref="C307:C310"/>
    <mergeCell ref="D307:D310"/>
    <mergeCell ref="E307:E310"/>
    <mergeCell ref="B307:B310"/>
    <mergeCell ref="B295:B298"/>
    <mergeCell ref="A249:A252"/>
    <mergeCell ref="B249:B252"/>
    <mergeCell ref="C249:C252"/>
    <mergeCell ref="D249:D252"/>
    <mergeCell ref="E249:E252"/>
    <mergeCell ref="A266:A269"/>
    <mergeCell ref="B266:B269"/>
    <mergeCell ref="A245:A248"/>
    <mergeCell ref="B120:B123"/>
    <mergeCell ref="C120:C123"/>
    <mergeCell ref="D120:D123"/>
    <mergeCell ref="E120:E123"/>
    <mergeCell ref="B395:B398"/>
    <mergeCell ref="C395:C398"/>
    <mergeCell ref="D395:D398"/>
    <mergeCell ref="C266:C269"/>
    <mergeCell ref="D266:D269"/>
    <mergeCell ref="E266:E269"/>
    <mergeCell ref="D278:D281"/>
    <mergeCell ref="E278:E281"/>
    <mergeCell ref="E124:E127"/>
    <mergeCell ref="B262:B265"/>
    <mergeCell ref="C262:C265"/>
    <mergeCell ref="D262:D265"/>
    <mergeCell ref="E262:E265"/>
    <mergeCell ref="B278:B281"/>
    <mergeCell ref="C278:C281"/>
    <mergeCell ref="B359:B362"/>
    <mergeCell ref="D379:D382"/>
    <mergeCell ref="E379:E382"/>
    <mergeCell ref="B245:B248"/>
    <mergeCell ref="C245:C248"/>
    <mergeCell ref="A387:A390"/>
    <mergeCell ref="F489:F492"/>
    <mergeCell ref="A474:A477"/>
    <mergeCell ref="A391:A394"/>
    <mergeCell ref="F399:F402"/>
    <mergeCell ref="A403:A406"/>
    <mergeCell ref="B65:B68"/>
    <mergeCell ref="C65:C68"/>
    <mergeCell ref="D65:D68"/>
    <mergeCell ref="E65:E68"/>
    <mergeCell ref="F65:F68"/>
    <mergeCell ref="A69:A72"/>
    <mergeCell ref="F108:F111"/>
    <mergeCell ref="A112:A115"/>
    <mergeCell ref="E96:E99"/>
    <mergeCell ref="F96:F99"/>
    <mergeCell ref="E76:E79"/>
    <mergeCell ref="F76:F79"/>
    <mergeCell ref="A80:A83"/>
    <mergeCell ref="D124:D127"/>
    <mergeCell ref="B116:B119"/>
    <mergeCell ref="C116:C119"/>
    <mergeCell ref="D116:D119"/>
    <mergeCell ref="E116:E119"/>
    <mergeCell ref="F13:F16"/>
    <mergeCell ref="F17:F20"/>
    <mergeCell ref="F69:F72"/>
    <mergeCell ref="A76:A79"/>
    <mergeCell ref="B76:B79"/>
    <mergeCell ref="A13:A16"/>
    <mergeCell ref="A57:A60"/>
    <mergeCell ref="B57:B60"/>
    <mergeCell ref="C57:C60"/>
    <mergeCell ref="D57:D60"/>
    <mergeCell ref="E57:E60"/>
    <mergeCell ref="B21:B24"/>
    <mergeCell ref="A25:A28"/>
    <mergeCell ref="B25:B28"/>
    <mergeCell ref="C25:C28"/>
    <mergeCell ref="D25:D28"/>
    <mergeCell ref="E25:E28"/>
    <mergeCell ref="F25:F28"/>
    <mergeCell ref="F53:F56"/>
    <mergeCell ref="C21:C24"/>
    <mergeCell ref="D21:D24"/>
    <mergeCell ref="E21:E24"/>
    <mergeCell ref="A6:F7"/>
    <mergeCell ref="A8:A11"/>
    <mergeCell ref="B8:B11"/>
    <mergeCell ref="C8:C11"/>
    <mergeCell ref="D8:D11"/>
    <mergeCell ref="E8:E11"/>
    <mergeCell ref="F8:F10"/>
    <mergeCell ref="F37:F40"/>
    <mergeCell ref="F29:F32"/>
    <mergeCell ref="F21:F24"/>
    <mergeCell ref="A33:A36"/>
    <mergeCell ref="B33:B36"/>
    <mergeCell ref="C33:C36"/>
    <mergeCell ref="A17:A20"/>
    <mergeCell ref="B17:B20"/>
    <mergeCell ref="C17:C20"/>
    <mergeCell ref="D17:D20"/>
    <mergeCell ref="E17:E20"/>
    <mergeCell ref="B13:B16"/>
    <mergeCell ref="C13:C16"/>
    <mergeCell ref="C29:C32"/>
    <mergeCell ref="D29:D32"/>
    <mergeCell ref="E29:E32"/>
    <mergeCell ref="A37:A40"/>
    <mergeCell ref="F33:F36"/>
    <mergeCell ref="A41:A44"/>
    <mergeCell ref="A116:A119"/>
    <mergeCell ref="C100:C103"/>
    <mergeCell ref="C80:C83"/>
    <mergeCell ref="D80:D83"/>
    <mergeCell ref="E80:E83"/>
    <mergeCell ref="F116:F119"/>
    <mergeCell ref="A73:E73"/>
    <mergeCell ref="A74:E74"/>
    <mergeCell ref="A75:F75"/>
    <mergeCell ref="A108:A111"/>
    <mergeCell ref="B108:B111"/>
    <mergeCell ref="D84:D87"/>
    <mergeCell ref="E84:E87"/>
    <mergeCell ref="F84:F87"/>
    <mergeCell ref="B112:B115"/>
    <mergeCell ref="B80:B83"/>
    <mergeCell ref="F41:F44"/>
    <mergeCell ref="E104:E107"/>
    <mergeCell ref="F104:F107"/>
    <mergeCell ref="B37:B40"/>
    <mergeCell ref="C37:C40"/>
    <mergeCell ref="D37:D40"/>
    <mergeCell ref="D13:D16"/>
    <mergeCell ref="E13:E16"/>
    <mergeCell ref="B53:B56"/>
    <mergeCell ref="C53:C56"/>
    <mergeCell ref="D53:D56"/>
    <mergeCell ref="E53:E56"/>
    <mergeCell ref="A49:A52"/>
    <mergeCell ref="B41:B44"/>
    <mergeCell ref="E41:E44"/>
    <mergeCell ref="D33:D36"/>
    <mergeCell ref="E33:E36"/>
    <mergeCell ref="A45:A48"/>
    <mergeCell ref="B45:B48"/>
    <mergeCell ref="E37:E40"/>
    <mergeCell ref="A29:A32"/>
    <mergeCell ref="A21:A24"/>
    <mergeCell ref="B29:B32"/>
    <mergeCell ref="C45:C48"/>
    <mergeCell ref="D45:D48"/>
    <mergeCell ref="E45:E48"/>
    <mergeCell ref="C41:C44"/>
    <mergeCell ref="D41:D44"/>
    <mergeCell ref="E49:E52"/>
    <mergeCell ref="E108:E111"/>
    <mergeCell ref="A100:A103"/>
    <mergeCell ref="A88:A91"/>
    <mergeCell ref="B88:B91"/>
    <mergeCell ref="C88:C91"/>
    <mergeCell ref="D88:D91"/>
    <mergeCell ref="E88:E91"/>
    <mergeCell ref="F88:F91"/>
    <mergeCell ref="D100:D103"/>
    <mergeCell ref="E100:E103"/>
    <mergeCell ref="F100:F103"/>
    <mergeCell ref="B96:B99"/>
    <mergeCell ref="C96:C99"/>
    <mergeCell ref="D96:D99"/>
    <mergeCell ref="A104:A107"/>
    <mergeCell ref="B104:B107"/>
    <mergeCell ref="F124:F127"/>
    <mergeCell ref="F132:F135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A132:A135"/>
    <mergeCell ref="B132:B135"/>
    <mergeCell ref="C132:C135"/>
    <mergeCell ref="D132:D135"/>
    <mergeCell ref="E132:E135"/>
    <mergeCell ref="D193:D196"/>
    <mergeCell ref="F351:F354"/>
    <mergeCell ref="A221:A224"/>
    <mergeCell ref="B221:B224"/>
    <mergeCell ref="F225:F228"/>
    <mergeCell ref="A217:A220"/>
    <mergeCell ref="B217:B220"/>
    <mergeCell ref="F249:F252"/>
    <mergeCell ref="F262:F265"/>
    <mergeCell ref="D233:D236"/>
    <mergeCell ref="E233:E236"/>
    <mergeCell ref="A262:A265"/>
    <mergeCell ref="A205:A208"/>
    <mergeCell ref="A307:A310"/>
    <mergeCell ref="D245:D248"/>
    <mergeCell ref="E245:E248"/>
    <mergeCell ref="F245:F248"/>
    <mergeCell ref="A233:A236"/>
    <mergeCell ref="B233:B236"/>
    <mergeCell ref="C233:C236"/>
    <mergeCell ref="F278:F281"/>
    <mergeCell ref="A283:A286"/>
    <mergeCell ref="B283:B286"/>
    <mergeCell ref="C283:C286"/>
    <mergeCell ref="A136:A139"/>
    <mergeCell ref="B136:B139"/>
    <mergeCell ref="C136:C139"/>
    <mergeCell ref="D136:D139"/>
    <mergeCell ref="E136:E139"/>
    <mergeCell ref="F136:F139"/>
    <mergeCell ref="A355:A358"/>
    <mergeCell ref="B355:B358"/>
    <mergeCell ref="E355:E358"/>
    <mergeCell ref="F355:F358"/>
    <mergeCell ref="A140:A143"/>
    <mergeCell ref="B140:B143"/>
    <mergeCell ref="C140:C143"/>
    <mergeCell ref="D140:D143"/>
    <mergeCell ref="C221:C224"/>
    <mergeCell ref="D221:D224"/>
    <mergeCell ref="C165:C168"/>
    <mergeCell ref="D165:D168"/>
    <mergeCell ref="A169:A172"/>
    <mergeCell ref="B169:B172"/>
    <mergeCell ref="F189:F192"/>
    <mergeCell ref="A193:A196"/>
    <mergeCell ref="B193:B196"/>
    <mergeCell ref="C193:C196"/>
    <mergeCell ref="F144:F147"/>
    <mergeCell ref="E157:E160"/>
    <mergeCell ref="F157:F160"/>
    <mergeCell ref="A157:A160"/>
    <mergeCell ref="B157:B160"/>
    <mergeCell ref="C157:C160"/>
    <mergeCell ref="D157:D160"/>
    <mergeCell ref="F148:F151"/>
    <mergeCell ref="A148:A151"/>
    <mergeCell ref="B148:B151"/>
    <mergeCell ref="C148:C151"/>
    <mergeCell ref="D148:D151"/>
    <mergeCell ref="E148:E151"/>
    <mergeCell ref="A189:A192"/>
    <mergeCell ref="E169:E172"/>
    <mergeCell ref="A153:A156"/>
    <mergeCell ref="B181:B184"/>
    <mergeCell ref="C181:C184"/>
    <mergeCell ref="D181:D184"/>
    <mergeCell ref="E181:E184"/>
    <mergeCell ref="A144:A147"/>
    <mergeCell ref="B144:B147"/>
    <mergeCell ref="C144:C147"/>
    <mergeCell ref="D144:D147"/>
    <mergeCell ref="E144:E147"/>
    <mergeCell ref="B189:B192"/>
    <mergeCell ref="C189:C192"/>
    <mergeCell ref="D189:D192"/>
    <mergeCell ref="E189:E192"/>
    <mergeCell ref="D153:D156"/>
    <mergeCell ref="E153:E156"/>
    <mergeCell ref="F153:F156"/>
    <mergeCell ref="F177:F180"/>
    <mergeCell ref="A181:A184"/>
    <mergeCell ref="A165:A168"/>
    <mergeCell ref="B165:B168"/>
    <mergeCell ref="C161:C164"/>
    <mergeCell ref="D161:D164"/>
    <mergeCell ref="E161:E164"/>
    <mergeCell ref="F161:F164"/>
    <mergeCell ref="E165:E168"/>
    <mergeCell ref="F165:F168"/>
    <mergeCell ref="F169:F172"/>
    <mergeCell ref="D177:D180"/>
    <mergeCell ref="E177:E180"/>
    <mergeCell ref="A161:A164"/>
    <mergeCell ref="B161:B164"/>
    <mergeCell ref="E140:E143"/>
    <mergeCell ref="F140:F143"/>
    <mergeCell ref="E193:E196"/>
    <mergeCell ref="F193:F196"/>
    <mergeCell ref="C169:C172"/>
    <mergeCell ref="D169:D172"/>
    <mergeCell ref="A185:A188"/>
    <mergeCell ref="B185:B188"/>
    <mergeCell ref="C185:C188"/>
    <mergeCell ref="D185:D188"/>
    <mergeCell ref="E185:E188"/>
    <mergeCell ref="F185:F188"/>
    <mergeCell ref="A173:A176"/>
    <mergeCell ref="B173:B176"/>
    <mergeCell ref="C173:C176"/>
    <mergeCell ref="D173:D176"/>
    <mergeCell ref="E173:E176"/>
    <mergeCell ref="F173:F176"/>
    <mergeCell ref="A177:A180"/>
    <mergeCell ref="B177:B180"/>
    <mergeCell ref="C177:C180"/>
    <mergeCell ref="F181:F184"/>
    <mergeCell ref="B153:B156"/>
    <mergeCell ref="C153:C156"/>
    <mergeCell ref="D363:D366"/>
    <mergeCell ref="E363:E366"/>
    <mergeCell ref="F363:F366"/>
    <mergeCell ref="B225:B228"/>
    <mergeCell ref="F209:F212"/>
    <mergeCell ref="F221:F224"/>
    <mergeCell ref="C217:C220"/>
    <mergeCell ref="D217:D220"/>
    <mergeCell ref="E217:E220"/>
    <mergeCell ref="F217:F220"/>
    <mergeCell ref="E221:E224"/>
    <mergeCell ref="A350:F350"/>
    <mergeCell ref="A351:A354"/>
    <mergeCell ref="D283:D286"/>
    <mergeCell ref="E283:E286"/>
    <mergeCell ref="F283:F286"/>
    <mergeCell ref="A270:A273"/>
    <mergeCell ref="B270:B273"/>
    <mergeCell ref="C270:C273"/>
    <mergeCell ref="D270:D273"/>
    <mergeCell ref="E270:E273"/>
    <mergeCell ref="F270:F273"/>
    <mergeCell ref="A274:A277"/>
    <mergeCell ref="B274:B277"/>
    <mergeCell ref="E237:E240"/>
    <mergeCell ref="F237:F240"/>
    <mergeCell ref="A241:A244"/>
    <mergeCell ref="B241:B244"/>
    <mergeCell ref="C241:C244"/>
    <mergeCell ref="D241:D244"/>
    <mergeCell ref="E241:E244"/>
    <mergeCell ref="F241:F244"/>
    <mergeCell ref="B205:B208"/>
    <mergeCell ref="C205:C208"/>
    <mergeCell ref="D205:D208"/>
    <mergeCell ref="E205:E208"/>
    <mergeCell ref="F205:F208"/>
    <mergeCell ref="A197:A200"/>
    <mergeCell ref="B197:B200"/>
    <mergeCell ref="C197:C200"/>
    <mergeCell ref="D197:D200"/>
    <mergeCell ref="E197:E200"/>
    <mergeCell ref="F197:F200"/>
    <mergeCell ref="A201:A204"/>
    <mergeCell ref="B201:B204"/>
    <mergeCell ref="C201:C204"/>
    <mergeCell ref="D201:D204"/>
    <mergeCell ref="E201:E204"/>
    <mergeCell ref="F201:F204"/>
    <mergeCell ref="A209:A212"/>
    <mergeCell ref="B209:B212"/>
    <mergeCell ref="C209:C212"/>
    <mergeCell ref="D209:D212"/>
    <mergeCell ref="E209:E212"/>
    <mergeCell ref="B363:B366"/>
    <mergeCell ref="B399:B402"/>
    <mergeCell ref="A375:A378"/>
    <mergeCell ref="B375:B378"/>
    <mergeCell ref="C375:C378"/>
    <mergeCell ref="D375:D378"/>
    <mergeCell ref="E375:E378"/>
    <mergeCell ref="B387:B390"/>
    <mergeCell ref="C387:C390"/>
    <mergeCell ref="D387:D390"/>
    <mergeCell ref="E387:E390"/>
    <mergeCell ref="D359:D362"/>
    <mergeCell ref="E359:E362"/>
    <mergeCell ref="C363:C366"/>
    <mergeCell ref="C399:C402"/>
    <mergeCell ref="A237:A240"/>
    <mergeCell ref="B237:B240"/>
    <mergeCell ref="C237:C240"/>
    <mergeCell ref="D237:D240"/>
    <mergeCell ref="A407:A410"/>
    <mergeCell ref="B407:B410"/>
    <mergeCell ref="C407:C410"/>
    <mergeCell ref="D407:D410"/>
    <mergeCell ref="A411:E411"/>
    <mergeCell ref="D399:D402"/>
    <mergeCell ref="E399:E402"/>
    <mergeCell ref="F407:F410"/>
    <mergeCell ref="A399:A402"/>
    <mergeCell ref="E407:E410"/>
    <mergeCell ref="E403:E406"/>
    <mergeCell ref="B383:B386"/>
    <mergeCell ref="C383:C386"/>
    <mergeCell ref="D383:D386"/>
    <mergeCell ref="E383:E386"/>
    <mergeCell ref="F383:F386"/>
    <mergeCell ref="B403:B406"/>
    <mergeCell ref="C403:C406"/>
    <mergeCell ref="D403:D406"/>
    <mergeCell ref="F375:F378"/>
    <mergeCell ref="F387:F390"/>
    <mergeCell ref="F403:F406"/>
    <mergeCell ref="B379:B382"/>
    <mergeCell ref="C379:C382"/>
    <mergeCell ref="F379:F382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65" fitToWidth="0" fitToHeight="0" orientation="portrait" verticalDpi="300" r:id="rId1"/>
  <rowBreaks count="8" manualBreakCount="8">
    <brk id="48" max="6" man="1"/>
    <brk id="107" max="6" man="1"/>
    <brk id="172" max="6" man="1"/>
    <brk id="240" max="6" man="1"/>
    <brk id="305" max="6" man="1"/>
    <brk id="370" max="6" man="1"/>
    <brk id="429" max="6" man="1"/>
    <brk id="48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 նախ</vt:lpstr>
      <vt:lpstr>'Ծավ նախ'!Print_Area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Vachagan Mejunc</cp:lastModifiedBy>
  <cp:lastPrinted>2026-02-19T05:40:21Z</cp:lastPrinted>
  <dcterms:created xsi:type="dcterms:W3CDTF">2021-03-27T08:19:32Z</dcterms:created>
  <dcterms:modified xsi:type="dcterms:W3CDTF">2026-02-25T11:15:54Z</dcterms:modified>
</cp:coreProperties>
</file>